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Dysk lokalny E\PS 68\zzzzz ZP68-03.2025 - ŻYWNOŚĆ NA 2026\"/>
    </mc:Choice>
  </mc:AlternateContent>
  <xr:revisionPtr revIDLastSave="0" documentId="13_ncr:1_{A5005C3C-388F-4B2E-AB68-E5B8AD6B8D77}" xr6:coauthVersionLast="47" xr6:coauthVersionMax="47" xr10:uidLastSave="{00000000-0000-0000-0000-000000000000}"/>
  <bookViews>
    <workbookView xWindow="-108" yWindow="-108" windowWidth="23256" windowHeight="12456" tabRatio="930" activeTab="7" xr2:uid="{00000000-000D-0000-FFFF-FFFF00000000}"/>
  </bookViews>
  <sheets>
    <sheet name="cz. 1 - PIECZYWO" sheetId="15" r:id="rId1"/>
    <sheet name="cz. 2 - MIĘSO" sheetId="16" r:id="rId2"/>
    <sheet name="cz. 3 - NABIAŁ" sheetId="10" r:id="rId3"/>
    <sheet name="cz. 4 - WARZYWA, OWOCE I JAJA" sheetId="12" r:id="rId4"/>
    <sheet name="cz. 5 - MROŻONKI, RYBY" sheetId="17" r:id="rId5"/>
    <sheet name="cz. 6 - WODA" sheetId="18" r:id="rId6"/>
    <sheet name="cz. 7 - PRZYPRAWY ...." sheetId="11" r:id="rId7"/>
    <sheet name="cz. 8 - RÓŻNE ARTYKUŁY" sheetId="1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1" l="1"/>
  <c r="J45" i="11" s="1"/>
  <c r="F45" i="11"/>
  <c r="J44" i="11"/>
  <c r="G44" i="11"/>
  <c r="F44" i="11"/>
  <c r="K45" i="11" l="1"/>
  <c r="L45" i="11" s="1"/>
  <c r="K44" i="11"/>
  <c r="L44" i="11" s="1"/>
  <c r="G73" i="12" l="1"/>
  <c r="J73" i="12" s="1"/>
  <c r="F73" i="12"/>
  <c r="G72" i="12"/>
  <c r="J72" i="12" s="1"/>
  <c r="F72" i="12"/>
  <c r="K72" i="12" l="1"/>
  <c r="L72" i="12" s="1"/>
  <c r="K73" i="12"/>
  <c r="L73" i="12" s="1"/>
  <c r="G19" i="10"/>
  <c r="J19" i="10" s="1"/>
  <c r="F19" i="10"/>
  <c r="K19" i="10" l="1"/>
  <c r="L19" i="10" s="1"/>
  <c r="G25" i="15"/>
  <c r="J25" i="15" s="1"/>
  <c r="F25" i="15"/>
  <c r="K25" i="15" l="1"/>
  <c r="L25" i="15" s="1"/>
  <c r="G51" i="19" l="1"/>
  <c r="J51" i="19" s="1"/>
  <c r="F51" i="19"/>
  <c r="J50" i="19"/>
  <c r="G50" i="19"/>
  <c r="F50" i="19"/>
  <c r="G49" i="19"/>
  <c r="J49" i="19" s="1"/>
  <c r="F49" i="19"/>
  <c r="K49" i="19" l="1"/>
  <c r="L49" i="19" s="1"/>
  <c r="K51" i="19"/>
  <c r="L51" i="19" s="1"/>
  <c r="K50" i="19"/>
  <c r="L50" i="19" s="1"/>
  <c r="G49" i="11" l="1"/>
  <c r="J49" i="11" s="1"/>
  <c r="F49" i="11"/>
  <c r="G48" i="11"/>
  <c r="J48" i="11" s="1"/>
  <c r="F48" i="11"/>
  <c r="G47" i="11"/>
  <c r="J47" i="11" s="1"/>
  <c r="F47" i="11"/>
  <c r="G46" i="11"/>
  <c r="J46" i="11" s="1"/>
  <c r="K46" i="11" s="1"/>
  <c r="L46" i="11" s="1"/>
  <c r="F46" i="11"/>
  <c r="K47" i="11" l="1"/>
  <c r="L47" i="11" s="1"/>
  <c r="K49" i="11"/>
  <c r="L49" i="11" s="1"/>
  <c r="K48" i="11"/>
  <c r="L48" i="11" s="1"/>
  <c r="G75" i="12" l="1"/>
  <c r="J75" i="12" s="1"/>
  <c r="F75" i="12"/>
  <c r="G74" i="12"/>
  <c r="J74" i="12" s="1"/>
  <c r="F74" i="12"/>
  <c r="K75" i="12" l="1"/>
  <c r="L75" i="12" s="1"/>
  <c r="K74" i="12"/>
  <c r="L74" i="12" s="1"/>
  <c r="G18" i="10" l="1"/>
  <c r="J18" i="10" s="1"/>
  <c r="F18" i="10"/>
  <c r="K18" i="10" l="1"/>
  <c r="L18" i="10" s="1"/>
  <c r="G29" i="16" l="1"/>
  <c r="J29" i="16" s="1"/>
  <c r="F29" i="16"/>
  <c r="K29" i="16" l="1"/>
  <c r="L29" i="16" s="1"/>
  <c r="G53" i="19" l="1"/>
  <c r="J53" i="19" s="1"/>
  <c r="F53" i="19"/>
  <c r="G52" i="19"/>
  <c r="J52" i="19" s="1"/>
  <c r="F52" i="19"/>
  <c r="G48" i="19"/>
  <c r="J48" i="19" s="1"/>
  <c r="F48" i="19"/>
  <c r="G47" i="19"/>
  <c r="J47" i="19" s="1"/>
  <c r="F47" i="19"/>
  <c r="G46" i="19"/>
  <c r="J46" i="19" s="1"/>
  <c r="F46" i="19"/>
  <c r="G45" i="19"/>
  <c r="J45" i="19" s="1"/>
  <c r="F45" i="19"/>
  <c r="G44" i="19"/>
  <c r="J44" i="19" s="1"/>
  <c r="F44" i="19"/>
  <c r="G43" i="19"/>
  <c r="J43" i="19" s="1"/>
  <c r="F43" i="19"/>
  <c r="G42" i="19"/>
  <c r="J42" i="19" s="1"/>
  <c r="F42" i="19"/>
  <c r="G41" i="19"/>
  <c r="J41" i="19" s="1"/>
  <c r="K41" i="19" s="1"/>
  <c r="F41" i="19"/>
  <c r="G40" i="19"/>
  <c r="J40" i="19" s="1"/>
  <c r="F40" i="19"/>
  <c r="G39" i="19"/>
  <c r="J39" i="19" s="1"/>
  <c r="F39" i="19"/>
  <c r="G38" i="19"/>
  <c r="J38" i="19" s="1"/>
  <c r="F38" i="19"/>
  <c r="G37" i="19"/>
  <c r="J37" i="19" s="1"/>
  <c r="F37" i="19"/>
  <c r="G36" i="19"/>
  <c r="J36" i="19" s="1"/>
  <c r="F36" i="19"/>
  <c r="G35" i="19"/>
  <c r="J35" i="19" s="1"/>
  <c r="F35" i="19"/>
  <c r="G34" i="19"/>
  <c r="J34" i="19" s="1"/>
  <c r="F34" i="19"/>
  <c r="G33" i="19"/>
  <c r="J33" i="19" s="1"/>
  <c r="K33" i="19" s="1"/>
  <c r="F33" i="19"/>
  <c r="G32" i="19"/>
  <c r="J32" i="19" s="1"/>
  <c r="F32" i="19"/>
  <c r="G31" i="19"/>
  <c r="J31" i="19" s="1"/>
  <c r="F31" i="19"/>
  <c r="G30" i="19"/>
  <c r="J30" i="19" s="1"/>
  <c r="F30" i="19"/>
  <c r="G29" i="19"/>
  <c r="J29" i="19" s="1"/>
  <c r="F29" i="19"/>
  <c r="G28" i="19"/>
  <c r="J28" i="19" s="1"/>
  <c r="F28" i="19"/>
  <c r="G27" i="19"/>
  <c r="J27" i="19" s="1"/>
  <c r="F27" i="19"/>
  <c r="G26" i="19"/>
  <c r="J26" i="19" s="1"/>
  <c r="F26" i="19"/>
  <c r="G25" i="19"/>
  <c r="J25" i="19" s="1"/>
  <c r="K25" i="19" s="1"/>
  <c r="F25" i="19"/>
  <c r="G24" i="19"/>
  <c r="J24" i="19" s="1"/>
  <c r="F24" i="19"/>
  <c r="G23" i="19"/>
  <c r="J23" i="19" s="1"/>
  <c r="F23" i="19"/>
  <c r="G22" i="19"/>
  <c r="J22" i="19" s="1"/>
  <c r="F22" i="19"/>
  <c r="G21" i="19"/>
  <c r="J21" i="19" s="1"/>
  <c r="F21" i="19"/>
  <c r="G20" i="19"/>
  <c r="J20" i="19" s="1"/>
  <c r="F20" i="19"/>
  <c r="G19" i="19"/>
  <c r="J19" i="19" s="1"/>
  <c r="F19" i="19"/>
  <c r="G18" i="19"/>
  <c r="J18" i="19" s="1"/>
  <c r="F18" i="19"/>
  <c r="G17" i="19"/>
  <c r="J17" i="19" s="1"/>
  <c r="K17" i="19" s="1"/>
  <c r="F17" i="19"/>
  <c r="G16" i="19"/>
  <c r="J16" i="19" s="1"/>
  <c r="F16" i="19"/>
  <c r="G15" i="19"/>
  <c r="J15" i="19" s="1"/>
  <c r="F15" i="19"/>
  <c r="G14" i="19"/>
  <c r="J14" i="19" s="1"/>
  <c r="F14" i="19"/>
  <c r="G13" i="19"/>
  <c r="J13" i="19" s="1"/>
  <c r="F13" i="19"/>
  <c r="G12" i="19"/>
  <c r="J12" i="19" s="1"/>
  <c r="F12" i="19"/>
  <c r="G11" i="19"/>
  <c r="J11" i="19" s="1"/>
  <c r="F11" i="19"/>
  <c r="G10" i="19"/>
  <c r="J10" i="19" s="1"/>
  <c r="F10" i="19"/>
  <c r="G9" i="19"/>
  <c r="J9" i="19" s="1"/>
  <c r="K9" i="19" s="1"/>
  <c r="F9" i="19"/>
  <c r="G8" i="19"/>
  <c r="J8" i="19" s="1"/>
  <c r="F8" i="19"/>
  <c r="G7" i="19"/>
  <c r="J7" i="19" s="1"/>
  <c r="F7" i="19"/>
  <c r="G6" i="19"/>
  <c r="J6" i="19" s="1"/>
  <c r="F6" i="19"/>
  <c r="G5" i="19"/>
  <c r="J5" i="19" s="1"/>
  <c r="F5" i="19"/>
  <c r="K52" i="19" l="1"/>
  <c r="L52" i="19" s="1"/>
  <c r="K18" i="19"/>
  <c r="L18" i="19" s="1"/>
  <c r="K43" i="19"/>
  <c r="L43" i="19" s="1"/>
  <c r="K8" i="19"/>
  <c r="L8" i="19" s="1"/>
  <c r="K15" i="19"/>
  <c r="L15" i="19" s="1"/>
  <c r="K22" i="19"/>
  <c r="L22" i="19" s="1"/>
  <c r="K40" i="19"/>
  <c r="L40" i="19" s="1"/>
  <c r="K47" i="19"/>
  <c r="L47" i="19" s="1"/>
  <c r="K53" i="19"/>
  <c r="L53" i="19" s="1"/>
  <c r="K36" i="19"/>
  <c r="L36" i="19" s="1"/>
  <c r="K12" i="19"/>
  <c r="L12" i="19" s="1"/>
  <c r="K19" i="19"/>
  <c r="L19" i="19" s="1"/>
  <c r="K30" i="19"/>
  <c r="L30" i="19" s="1"/>
  <c r="K20" i="19"/>
  <c r="L20" i="19" s="1"/>
  <c r="K27" i="19"/>
  <c r="L27" i="19" s="1"/>
  <c r="K34" i="19"/>
  <c r="L34" i="19" s="1"/>
  <c r="K23" i="19"/>
  <c r="L23" i="19" s="1"/>
  <c r="K24" i="19"/>
  <c r="L24" i="19" s="1"/>
  <c r="K31" i="19"/>
  <c r="L31" i="19" s="1"/>
  <c r="K38" i="19"/>
  <c r="L38" i="19" s="1"/>
  <c r="K26" i="19"/>
  <c r="L26" i="19" s="1"/>
  <c r="K48" i="19"/>
  <c r="L48" i="19" s="1"/>
  <c r="K6" i="19"/>
  <c r="L6" i="19" s="1"/>
  <c r="K28" i="19"/>
  <c r="L28" i="19" s="1"/>
  <c r="K35" i="19"/>
  <c r="L35" i="19" s="1"/>
  <c r="K42" i="19"/>
  <c r="L42" i="19" s="1"/>
  <c r="K11" i="19"/>
  <c r="L11" i="19" s="1"/>
  <c r="K44" i="19"/>
  <c r="L44" i="19" s="1"/>
  <c r="K16" i="19"/>
  <c r="L16" i="19" s="1"/>
  <c r="K10" i="19"/>
  <c r="L10" i="19" s="1"/>
  <c r="K7" i="19"/>
  <c r="L7" i="19" s="1"/>
  <c r="K14" i="19"/>
  <c r="L14" i="19" s="1"/>
  <c r="K32" i="19"/>
  <c r="L32" i="19" s="1"/>
  <c r="K39" i="19"/>
  <c r="L39" i="19" s="1"/>
  <c r="K46" i="19"/>
  <c r="L46" i="19" s="1"/>
  <c r="L9" i="19"/>
  <c r="L17" i="19"/>
  <c r="L25" i="19"/>
  <c r="L33" i="19"/>
  <c r="L41" i="19"/>
  <c r="J55" i="19"/>
  <c r="K5" i="19"/>
  <c r="L5" i="19" s="1"/>
  <c r="K13" i="19"/>
  <c r="L13" i="19" s="1"/>
  <c r="K21" i="19"/>
  <c r="L21" i="19" s="1"/>
  <c r="K29" i="19"/>
  <c r="L29" i="19" s="1"/>
  <c r="K37" i="19"/>
  <c r="L37" i="19" s="1"/>
  <c r="K45" i="19"/>
  <c r="L45" i="19" s="1"/>
  <c r="L55" i="19" l="1"/>
  <c r="K55" i="19"/>
  <c r="G5" i="18" l="1"/>
  <c r="J5" i="18" s="1"/>
  <c r="F5" i="18"/>
  <c r="G26" i="17"/>
  <c r="J26" i="17" s="1"/>
  <c r="F26" i="17"/>
  <c r="G25" i="17"/>
  <c r="J25" i="17" s="1"/>
  <c r="F25" i="17"/>
  <c r="J24" i="17"/>
  <c r="G24" i="17"/>
  <c r="F24" i="17"/>
  <c r="G23" i="17"/>
  <c r="J23" i="17" s="1"/>
  <c r="K23" i="17" s="1"/>
  <c r="L23" i="17" s="1"/>
  <c r="F23" i="17"/>
  <c r="G22" i="17"/>
  <c r="J22" i="17" s="1"/>
  <c r="F22" i="17"/>
  <c r="G21" i="17"/>
  <c r="J21" i="17" s="1"/>
  <c r="F21" i="17"/>
  <c r="G20" i="17"/>
  <c r="J20" i="17" s="1"/>
  <c r="F20" i="17"/>
  <c r="G19" i="17"/>
  <c r="J19" i="17" s="1"/>
  <c r="F19" i="17"/>
  <c r="G18" i="17"/>
  <c r="J18" i="17" s="1"/>
  <c r="F18" i="17"/>
  <c r="J17" i="17"/>
  <c r="G17" i="17"/>
  <c r="F17" i="17"/>
  <c r="G16" i="17"/>
  <c r="J16" i="17" s="1"/>
  <c r="F16" i="17"/>
  <c r="G15" i="17"/>
  <c r="J15" i="17" s="1"/>
  <c r="K15" i="17" s="1"/>
  <c r="L15" i="17" s="1"/>
  <c r="F15" i="17"/>
  <c r="G14" i="17"/>
  <c r="J14" i="17" s="1"/>
  <c r="F14" i="17"/>
  <c r="G13" i="17"/>
  <c r="J13" i="17" s="1"/>
  <c r="F13" i="17"/>
  <c r="G12" i="17"/>
  <c r="J12" i="17" s="1"/>
  <c r="F12" i="17"/>
  <c r="G11" i="17"/>
  <c r="J11" i="17" s="1"/>
  <c r="F11" i="17"/>
  <c r="G10" i="17"/>
  <c r="J10" i="17" s="1"/>
  <c r="F10" i="17"/>
  <c r="G9" i="17"/>
  <c r="J9" i="17" s="1"/>
  <c r="F9" i="17"/>
  <c r="G8" i="17"/>
  <c r="J8" i="17" s="1"/>
  <c r="F8" i="17"/>
  <c r="J7" i="17"/>
  <c r="K7" i="17" s="1"/>
  <c r="L7" i="17" s="1"/>
  <c r="G7" i="17"/>
  <c r="F7" i="17"/>
  <c r="G6" i="17"/>
  <c r="J6" i="17" s="1"/>
  <c r="F6" i="17"/>
  <c r="G5" i="17"/>
  <c r="J5" i="17" s="1"/>
  <c r="F5" i="17"/>
  <c r="J7" i="18" l="1"/>
  <c r="K5" i="18"/>
  <c r="K13" i="17"/>
  <c r="L13" i="17" s="1"/>
  <c r="K10" i="17"/>
  <c r="L10" i="17" s="1"/>
  <c r="K14" i="17"/>
  <c r="L14" i="17" s="1"/>
  <c r="K12" i="17"/>
  <c r="L12" i="17" s="1"/>
  <c r="K6" i="17"/>
  <c r="L6" i="17" s="1"/>
  <c r="K20" i="17"/>
  <c r="L20" i="17" s="1"/>
  <c r="K21" i="17"/>
  <c r="L21" i="17" s="1"/>
  <c r="K19" i="17"/>
  <c r="L19" i="17" s="1"/>
  <c r="K11" i="17"/>
  <c r="L11" i="17" s="1"/>
  <c r="J28" i="17"/>
  <c r="K5" i="17"/>
  <c r="L5" i="17" s="1"/>
  <c r="K18" i="17"/>
  <c r="L18" i="17" s="1"/>
  <c r="K22" i="17"/>
  <c r="L22" i="17" s="1"/>
  <c r="K26" i="17"/>
  <c r="L26" i="17" s="1"/>
  <c r="K8" i="17"/>
  <c r="L8" i="17" s="1"/>
  <c r="K16" i="17"/>
  <c r="L16" i="17" s="1"/>
  <c r="K24" i="17"/>
  <c r="L24" i="17" s="1"/>
  <c r="K17" i="17"/>
  <c r="L17" i="17" s="1"/>
  <c r="K25" i="17"/>
  <c r="L25" i="17" s="1"/>
  <c r="K9" i="17"/>
  <c r="L9" i="17" s="1"/>
  <c r="G70" i="12"/>
  <c r="J70" i="12" s="1"/>
  <c r="F70" i="12"/>
  <c r="G61" i="12"/>
  <c r="J61" i="12" s="1"/>
  <c r="F61" i="12"/>
  <c r="G60" i="12"/>
  <c r="J60" i="12" s="1"/>
  <c r="F60" i="12"/>
  <c r="G59" i="12"/>
  <c r="J59" i="12" s="1"/>
  <c r="F59" i="12"/>
  <c r="K7" i="18" l="1"/>
  <c r="L5" i="18"/>
  <c r="L7" i="18" s="1"/>
  <c r="L28" i="17"/>
  <c r="K28" i="17"/>
  <c r="K70" i="12"/>
  <c r="L70" i="12" s="1"/>
  <c r="K61" i="12"/>
  <c r="L61" i="12" s="1"/>
  <c r="K59" i="12"/>
  <c r="L59" i="12" s="1"/>
  <c r="K60" i="12"/>
  <c r="L60" i="12" s="1"/>
  <c r="G17" i="10" l="1"/>
  <c r="J17" i="10" s="1"/>
  <c r="F17" i="10"/>
  <c r="G16" i="10"/>
  <c r="J16" i="10" s="1"/>
  <c r="F16" i="10"/>
  <c r="G15" i="10"/>
  <c r="J15" i="10" s="1"/>
  <c r="F15" i="10"/>
  <c r="K15" i="10" l="1"/>
  <c r="L15" i="10" s="1"/>
  <c r="K17" i="10"/>
  <c r="L17" i="10" s="1"/>
  <c r="K16" i="10"/>
  <c r="L16" i="10" s="1"/>
  <c r="G22" i="16" l="1"/>
  <c r="J22" i="16" s="1"/>
  <c r="F22" i="16"/>
  <c r="G21" i="16"/>
  <c r="J21" i="16" s="1"/>
  <c r="F21" i="16"/>
  <c r="G20" i="16"/>
  <c r="J20" i="16" s="1"/>
  <c r="F20" i="16"/>
  <c r="G19" i="16"/>
  <c r="J19" i="16" s="1"/>
  <c r="K19" i="16" s="1"/>
  <c r="F19" i="16"/>
  <c r="G30" i="16"/>
  <c r="J30" i="16" s="1"/>
  <c r="F30" i="16"/>
  <c r="G28" i="16"/>
  <c r="J28" i="16" s="1"/>
  <c r="K28" i="16" s="1"/>
  <c r="F28" i="16"/>
  <c r="G27" i="16"/>
  <c r="J27" i="16" s="1"/>
  <c r="F27" i="16"/>
  <c r="G26" i="16"/>
  <c r="J26" i="16" s="1"/>
  <c r="F26" i="16"/>
  <c r="G25" i="16"/>
  <c r="J25" i="16" s="1"/>
  <c r="F25" i="16"/>
  <c r="G24" i="16"/>
  <c r="J24" i="16" s="1"/>
  <c r="F24" i="16"/>
  <c r="G23" i="16"/>
  <c r="J23" i="16" s="1"/>
  <c r="K23" i="16" s="1"/>
  <c r="L23" i="16" s="1"/>
  <c r="F23" i="16"/>
  <c r="G18" i="16"/>
  <c r="J18" i="16" s="1"/>
  <c r="F18" i="16"/>
  <c r="G17" i="16"/>
  <c r="J17" i="16" s="1"/>
  <c r="F17" i="16"/>
  <c r="G16" i="16"/>
  <c r="J16" i="16" s="1"/>
  <c r="K16" i="16" s="1"/>
  <c r="F16" i="16"/>
  <c r="G15" i="16"/>
  <c r="J15" i="16" s="1"/>
  <c r="F15" i="16"/>
  <c r="G14" i="16"/>
  <c r="J14" i="16" s="1"/>
  <c r="F14" i="16"/>
  <c r="G13" i="16"/>
  <c r="J13" i="16" s="1"/>
  <c r="F13" i="16"/>
  <c r="G12" i="16"/>
  <c r="J12" i="16" s="1"/>
  <c r="F12" i="16"/>
  <c r="G11" i="16"/>
  <c r="J11" i="16" s="1"/>
  <c r="K11" i="16" s="1"/>
  <c r="L11" i="16" s="1"/>
  <c r="F11" i="16"/>
  <c r="G10" i="16"/>
  <c r="J10" i="16" s="1"/>
  <c r="F10" i="16"/>
  <c r="G9" i="16"/>
  <c r="J9" i="16" s="1"/>
  <c r="F9" i="16"/>
  <c r="G8" i="16"/>
  <c r="J8" i="16" s="1"/>
  <c r="K8" i="16" s="1"/>
  <c r="F8" i="16"/>
  <c r="G7" i="16"/>
  <c r="J7" i="16" s="1"/>
  <c r="K7" i="16" s="1"/>
  <c r="L7" i="16" s="1"/>
  <c r="F7" i="16"/>
  <c r="G6" i="16"/>
  <c r="J6" i="16" s="1"/>
  <c r="F6" i="16"/>
  <c r="G5" i="16"/>
  <c r="J5" i="16" s="1"/>
  <c r="F5" i="16"/>
  <c r="K22" i="16" l="1"/>
  <c r="L22" i="16" s="1"/>
  <c r="K20" i="16"/>
  <c r="L20" i="16" s="1"/>
  <c r="K21" i="16"/>
  <c r="L21" i="16" s="1"/>
  <c r="L19" i="16"/>
  <c r="K26" i="16"/>
  <c r="L26" i="16" s="1"/>
  <c r="K12" i="16"/>
  <c r="L12" i="16" s="1"/>
  <c r="K10" i="16"/>
  <c r="L10" i="16" s="1"/>
  <c r="K13" i="16"/>
  <c r="L13" i="16" s="1"/>
  <c r="K14" i="16"/>
  <c r="L14" i="16" s="1"/>
  <c r="K30" i="16"/>
  <c r="L30" i="16" s="1"/>
  <c r="K6" i="16"/>
  <c r="L6" i="16" s="1"/>
  <c r="K18" i="16"/>
  <c r="L18" i="16" s="1"/>
  <c r="K25" i="16"/>
  <c r="L25" i="16" s="1"/>
  <c r="J32" i="16"/>
  <c r="K5" i="16"/>
  <c r="K24" i="16"/>
  <c r="L24" i="16" s="1"/>
  <c r="L8" i="16"/>
  <c r="L16" i="16"/>
  <c r="L28" i="16"/>
  <c r="K15" i="16"/>
  <c r="L15" i="16" s="1"/>
  <c r="K27" i="16"/>
  <c r="L27" i="16" s="1"/>
  <c r="K9" i="16"/>
  <c r="L9" i="16" s="1"/>
  <c r="K17" i="16"/>
  <c r="L17" i="16" s="1"/>
  <c r="K32" i="16" l="1"/>
  <c r="L5" i="16"/>
  <c r="L32" i="16" s="1"/>
  <c r="G22" i="15" l="1"/>
  <c r="J22" i="15" s="1"/>
  <c r="F22" i="15"/>
  <c r="G21" i="15"/>
  <c r="J21" i="15" s="1"/>
  <c r="F21" i="15"/>
  <c r="J20" i="15"/>
  <c r="G20" i="15"/>
  <c r="F20" i="15"/>
  <c r="G19" i="15"/>
  <c r="J19" i="15" s="1"/>
  <c r="F19" i="15"/>
  <c r="K19" i="15" l="1"/>
  <c r="L19" i="15" s="1"/>
  <c r="K22" i="15"/>
  <c r="L22" i="15" s="1"/>
  <c r="K21" i="15"/>
  <c r="L21" i="15" s="1"/>
  <c r="K20" i="15"/>
  <c r="L20" i="15" s="1"/>
  <c r="G13" i="10" l="1"/>
  <c r="J13" i="10" s="1"/>
  <c r="F13" i="10"/>
  <c r="G12" i="10"/>
  <c r="J12" i="10" s="1"/>
  <c r="F12" i="10"/>
  <c r="G77" i="12"/>
  <c r="J77" i="12" s="1"/>
  <c r="F77" i="12"/>
  <c r="G76" i="12"/>
  <c r="J76" i="12" s="1"/>
  <c r="F76" i="12"/>
  <c r="G71" i="12"/>
  <c r="J71" i="12" s="1"/>
  <c r="F71" i="12"/>
  <c r="G69" i="12"/>
  <c r="J69" i="12" s="1"/>
  <c r="F69" i="12"/>
  <c r="G68" i="12"/>
  <c r="J68" i="12" s="1"/>
  <c r="K68" i="12" s="1"/>
  <c r="F68" i="12"/>
  <c r="G67" i="12"/>
  <c r="J67" i="12" s="1"/>
  <c r="K67" i="12" s="1"/>
  <c r="F67" i="12"/>
  <c r="G66" i="12"/>
  <c r="J66" i="12" s="1"/>
  <c r="F66" i="12"/>
  <c r="G65" i="12"/>
  <c r="J65" i="12" s="1"/>
  <c r="F65" i="12"/>
  <c r="G64" i="12"/>
  <c r="J64" i="12" s="1"/>
  <c r="F64" i="12"/>
  <c r="G63" i="12"/>
  <c r="J63" i="12" s="1"/>
  <c r="F63" i="12"/>
  <c r="G62" i="12"/>
  <c r="J62" i="12" s="1"/>
  <c r="F62" i="12"/>
  <c r="G58" i="12"/>
  <c r="J58" i="12" s="1"/>
  <c r="F58" i="12"/>
  <c r="G57" i="12"/>
  <c r="J57" i="12" s="1"/>
  <c r="F57" i="12"/>
  <c r="G56" i="12"/>
  <c r="J56" i="12" s="1"/>
  <c r="K56" i="12" s="1"/>
  <c r="F56" i="12"/>
  <c r="G23" i="15"/>
  <c r="J23" i="15" s="1"/>
  <c r="F23" i="15"/>
  <c r="G18" i="15"/>
  <c r="J18" i="15" s="1"/>
  <c r="F18" i="15"/>
  <c r="G26" i="15"/>
  <c r="J26" i="15" s="1"/>
  <c r="F26" i="15"/>
  <c r="G24" i="15"/>
  <c r="J24" i="15" s="1"/>
  <c r="F24" i="15"/>
  <c r="G17" i="15"/>
  <c r="J17" i="15" s="1"/>
  <c r="F17" i="15"/>
  <c r="G16" i="15"/>
  <c r="J16" i="15" s="1"/>
  <c r="F16" i="15"/>
  <c r="G15" i="15"/>
  <c r="J15" i="15" s="1"/>
  <c r="F15" i="15"/>
  <c r="G14" i="15"/>
  <c r="J14" i="15" s="1"/>
  <c r="F14" i="15"/>
  <c r="G13" i="15"/>
  <c r="J13" i="15" s="1"/>
  <c r="F13" i="15"/>
  <c r="K13" i="10" l="1"/>
  <c r="L13" i="10" s="1"/>
  <c r="K12" i="10"/>
  <c r="L12" i="10" s="1"/>
  <c r="K57" i="12"/>
  <c r="L57" i="12" s="1"/>
  <c r="K65" i="12"/>
  <c r="L65" i="12" s="1"/>
  <c r="K76" i="12"/>
  <c r="L76" i="12" s="1"/>
  <c r="K77" i="12"/>
  <c r="L77" i="12" s="1"/>
  <c r="K64" i="12"/>
  <c r="L64" i="12" s="1"/>
  <c r="K71" i="12"/>
  <c r="L71" i="12" s="1"/>
  <c r="K63" i="12"/>
  <c r="L63" i="12" s="1"/>
  <c r="K62" i="12"/>
  <c r="L62" i="12" s="1"/>
  <c r="K66" i="12"/>
  <c r="L66" i="12" s="1"/>
  <c r="K58" i="12"/>
  <c r="L58" i="12" s="1"/>
  <c r="K69" i="12"/>
  <c r="L69" i="12" s="1"/>
  <c r="L67" i="12"/>
  <c r="L56" i="12"/>
  <c r="L68" i="12"/>
  <c r="K23" i="15"/>
  <c r="L23" i="15" s="1"/>
  <c r="K18" i="15"/>
  <c r="L18" i="15" s="1"/>
  <c r="K15" i="15"/>
  <c r="L15" i="15" s="1"/>
  <c r="K26" i="15"/>
  <c r="L26" i="15" s="1"/>
  <c r="K14" i="15"/>
  <c r="L14" i="15" s="1"/>
  <c r="K24" i="15"/>
  <c r="L24" i="15" s="1"/>
  <c r="K13" i="15"/>
  <c r="L13" i="15" s="1"/>
  <c r="K17" i="15"/>
  <c r="L17" i="15" s="1"/>
  <c r="K16" i="15"/>
  <c r="L16" i="15" s="1"/>
  <c r="G78" i="12" l="1"/>
  <c r="J78" i="12" s="1"/>
  <c r="K78" i="12" s="1"/>
  <c r="L78" i="12" s="1"/>
  <c r="F78" i="12"/>
  <c r="G55" i="12"/>
  <c r="J55" i="12" s="1"/>
  <c r="F55" i="12"/>
  <c r="G54" i="12"/>
  <c r="J54" i="12" s="1"/>
  <c r="F54" i="12"/>
  <c r="G53" i="12"/>
  <c r="J53" i="12" s="1"/>
  <c r="K53" i="12" s="1"/>
  <c r="F53" i="12"/>
  <c r="G52" i="12"/>
  <c r="J52" i="12" s="1"/>
  <c r="K52" i="12" s="1"/>
  <c r="L52" i="12" s="1"/>
  <c r="F52" i="12"/>
  <c r="G51" i="12"/>
  <c r="J51" i="12" s="1"/>
  <c r="F51" i="12"/>
  <c r="G50" i="12"/>
  <c r="J50" i="12" s="1"/>
  <c r="K50" i="12" s="1"/>
  <c r="F50" i="12"/>
  <c r="G49" i="12"/>
  <c r="J49" i="12" s="1"/>
  <c r="F49" i="12"/>
  <c r="G48" i="12"/>
  <c r="J48" i="12" s="1"/>
  <c r="K48" i="12" s="1"/>
  <c r="F48" i="12"/>
  <c r="G47" i="12"/>
  <c r="J47" i="12" s="1"/>
  <c r="F47" i="12"/>
  <c r="G46" i="12"/>
  <c r="J46" i="12" s="1"/>
  <c r="K46" i="12" s="1"/>
  <c r="F46" i="12"/>
  <c r="G45" i="12"/>
  <c r="J45" i="12" s="1"/>
  <c r="K45" i="12" s="1"/>
  <c r="F45" i="12"/>
  <c r="G44" i="12"/>
  <c r="J44" i="12" s="1"/>
  <c r="K44" i="12" s="1"/>
  <c r="L44" i="12" s="1"/>
  <c r="F44" i="12"/>
  <c r="G43" i="12"/>
  <c r="J43" i="12" s="1"/>
  <c r="F43" i="12"/>
  <c r="G42" i="12"/>
  <c r="J42" i="12" s="1"/>
  <c r="K42" i="12" s="1"/>
  <c r="F42" i="12"/>
  <c r="G41" i="12"/>
  <c r="J41" i="12" s="1"/>
  <c r="K41" i="12" s="1"/>
  <c r="F41" i="12"/>
  <c r="J40" i="12"/>
  <c r="G40" i="12"/>
  <c r="F40" i="12"/>
  <c r="G39" i="12"/>
  <c r="J39" i="12" s="1"/>
  <c r="F39" i="12"/>
  <c r="G38" i="12"/>
  <c r="J38" i="12" s="1"/>
  <c r="F38" i="12"/>
  <c r="G37" i="12"/>
  <c r="J37" i="12" s="1"/>
  <c r="K37" i="12" s="1"/>
  <c r="F37" i="12"/>
  <c r="G36" i="12"/>
  <c r="J36" i="12" s="1"/>
  <c r="K36" i="12" s="1"/>
  <c r="F36" i="12"/>
  <c r="G35" i="12"/>
  <c r="J35" i="12" s="1"/>
  <c r="F35" i="12"/>
  <c r="G34" i="12"/>
  <c r="J34" i="12" s="1"/>
  <c r="K34" i="12" s="1"/>
  <c r="F34" i="12"/>
  <c r="G8" i="10"/>
  <c r="J8" i="10" s="1"/>
  <c r="F8" i="10"/>
  <c r="G7" i="10"/>
  <c r="J7" i="10" s="1"/>
  <c r="F7" i="10"/>
  <c r="G6" i="10"/>
  <c r="J6" i="10" s="1"/>
  <c r="F6" i="10"/>
  <c r="G5" i="10"/>
  <c r="J5" i="10" s="1"/>
  <c r="F5" i="10"/>
  <c r="G10" i="15"/>
  <c r="J10" i="15" s="1"/>
  <c r="F10" i="15"/>
  <c r="L48" i="12" l="1"/>
  <c r="L36" i="12"/>
  <c r="K40" i="12"/>
  <c r="L40" i="12" s="1"/>
  <c r="L37" i="12"/>
  <c r="L41" i="12"/>
  <c r="L53" i="12"/>
  <c r="L45" i="12"/>
  <c r="K49" i="12"/>
  <c r="L49" i="12" s="1"/>
  <c r="K47" i="12"/>
  <c r="L47" i="12" s="1"/>
  <c r="K51" i="12"/>
  <c r="L51" i="12" s="1"/>
  <c r="K43" i="12"/>
  <c r="L43" i="12" s="1"/>
  <c r="K35" i="12"/>
  <c r="K39" i="12"/>
  <c r="L39" i="12" s="1"/>
  <c r="K55" i="12"/>
  <c r="L55" i="12" s="1"/>
  <c r="L46" i="12"/>
  <c r="K38" i="12"/>
  <c r="L38" i="12" s="1"/>
  <c r="K54" i="12"/>
  <c r="L54" i="12" s="1"/>
  <c r="L34" i="12"/>
  <c r="L50" i="12"/>
  <c r="L42" i="12"/>
  <c r="K5" i="10"/>
  <c r="K8" i="10"/>
  <c r="L8" i="10" s="1"/>
  <c r="K7" i="10"/>
  <c r="L7" i="10" s="1"/>
  <c r="K6" i="10"/>
  <c r="L6" i="10" s="1"/>
  <c r="K10" i="15"/>
  <c r="L10" i="15" s="1"/>
  <c r="L35" i="12" l="1"/>
  <c r="L5" i="10"/>
  <c r="G27" i="15"/>
  <c r="J27" i="15" s="1"/>
  <c r="F27" i="15"/>
  <c r="G12" i="15"/>
  <c r="J12" i="15" s="1"/>
  <c r="F12" i="15"/>
  <c r="G11" i="15"/>
  <c r="J11" i="15" s="1"/>
  <c r="F11" i="15"/>
  <c r="G9" i="15"/>
  <c r="J9" i="15" s="1"/>
  <c r="F9" i="15"/>
  <c r="G8" i="15"/>
  <c r="J8" i="15" s="1"/>
  <c r="F8" i="15"/>
  <c r="G7" i="15"/>
  <c r="J7" i="15" s="1"/>
  <c r="F7" i="15"/>
  <c r="G6" i="15"/>
  <c r="J6" i="15" s="1"/>
  <c r="F6" i="15"/>
  <c r="G5" i="15"/>
  <c r="J5" i="15" s="1"/>
  <c r="F5" i="15"/>
  <c r="J29" i="15" l="1"/>
  <c r="K6" i="15"/>
  <c r="L6" i="15" s="1"/>
  <c r="K5" i="15"/>
  <c r="K9" i="15"/>
  <c r="L9" i="15" s="1"/>
  <c r="K8" i="15"/>
  <c r="L8" i="15" s="1"/>
  <c r="K27" i="15"/>
  <c r="L27" i="15" s="1"/>
  <c r="K7" i="15"/>
  <c r="L7" i="15" s="1"/>
  <c r="K12" i="15"/>
  <c r="L12" i="15" s="1"/>
  <c r="K11" i="15"/>
  <c r="L11" i="15" s="1"/>
  <c r="K29" i="15" l="1"/>
  <c r="L5" i="15"/>
  <c r="L29" i="15" s="1"/>
  <c r="G51" i="11" l="1"/>
  <c r="J51" i="11" s="1"/>
  <c r="F51" i="11"/>
  <c r="G50" i="11"/>
  <c r="J50" i="11" s="1"/>
  <c r="K50" i="11" s="1"/>
  <c r="F50" i="11"/>
  <c r="G43" i="11"/>
  <c r="J43" i="11" s="1"/>
  <c r="F43" i="11"/>
  <c r="G42" i="11"/>
  <c r="J42" i="11" s="1"/>
  <c r="K42" i="11" s="1"/>
  <c r="F42" i="11"/>
  <c r="G41" i="11"/>
  <c r="J41" i="11" s="1"/>
  <c r="K41" i="11" s="1"/>
  <c r="F41" i="11"/>
  <c r="G40" i="11"/>
  <c r="J40" i="11" s="1"/>
  <c r="K40" i="11" s="1"/>
  <c r="L40" i="11" s="1"/>
  <c r="F40" i="11"/>
  <c r="G39" i="11"/>
  <c r="J39" i="11" s="1"/>
  <c r="F39" i="11"/>
  <c r="G38" i="11"/>
  <c r="J38" i="11" s="1"/>
  <c r="F38" i="11"/>
  <c r="G37" i="11"/>
  <c r="J37" i="11" s="1"/>
  <c r="F37" i="11"/>
  <c r="G21" i="10"/>
  <c r="J21" i="10" s="1"/>
  <c r="K21" i="10" s="1"/>
  <c r="F21" i="10"/>
  <c r="G20" i="10"/>
  <c r="J20" i="10" s="1"/>
  <c r="K20" i="10" s="1"/>
  <c r="L20" i="10" s="1"/>
  <c r="F20" i="10"/>
  <c r="G14" i="10"/>
  <c r="J14" i="10" s="1"/>
  <c r="F14" i="10"/>
  <c r="G11" i="10"/>
  <c r="J11" i="10" s="1"/>
  <c r="K11" i="10" s="1"/>
  <c r="F11" i="10"/>
  <c r="G10" i="10"/>
  <c r="J10" i="10" s="1"/>
  <c r="K10" i="10" s="1"/>
  <c r="F10" i="10"/>
  <c r="G9" i="10"/>
  <c r="J9" i="10" s="1"/>
  <c r="F9" i="10"/>
  <c r="J23" i="10" l="1"/>
  <c r="K9" i="10"/>
  <c r="L21" i="10"/>
  <c r="L10" i="10"/>
  <c r="L50" i="11"/>
  <c r="K43" i="11"/>
  <c r="L43" i="11" s="1"/>
  <c r="K39" i="11"/>
  <c r="L39" i="11" s="1"/>
  <c r="K38" i="11"/>
  <c r="L38" i="11" s="1"/>
  <c r="K37" i="11"/>
  <c r="L37" i="11" s="1"/>
  <c r="K51" i="11"/>
  <c r="L51" i="11" s="1"/>
  <c r="L42" i="11"/>
  <c r="L41" i="11"/>
  <c r="K14" i="10"/>
  <c r="L14" i="10" s="1"/>
  <c r="L11" i="10"/>
  <c r="K23" i="10" l="1"/>
  <c r="L9" i="10"/>
  <c r="L23" i="10" s="1"/>
  <c r="G6" i="11" l="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G5" i="11"/>
  <c r="F5" i="11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J36" i="11" l="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J27" i="11"/>
  <c r="K27" i="11" s="1"/>
  <c r="J26" i="11"/>
  <c r="K26" i="11" s="1"/>
  <c r="J25" i="11"/>
  <c r="K25" i="11" s="1"/>
  <c r="J24" i="11"/>
  <c r="K24" i="11" s="1"/>
  <c r="J23" i="11"/>
  <c r="K23" i="11" s="1"/>
  <c r="J22" i="11"/>
  <c r="K22" i="11" s="1"/>
  <c r="J21" i="11"/>
  <c r="K21" i="11" s="1"/>
  <c r="J20" i="11"/>
  <c r="K20" i="11" s="1"/>
  <c r="J19" i="11"/>
  <c r="K19" i="11" s="1"/>
  <c r="J18" i="11"/>
  <c r="K18" i="11" s="1"/>
  <c r="J17" i="11"/>
  <c r="K17" i="11" s="1"/>
  <c r="J33" i="12"/>
  <c r="K33" i="12" s="1"/>
  <c r="J32" i="12"/>
  <c r="K32" i="12" s="1"/>
  <c r="J31" i="12"/>
  <c r="K31" i="12" s="1"/>
  <c r="J30" i="12"/>
  <c r="K30" i="12" s="1"/>
  <c r="J29" i="12"/>
  <c r="K29" i="12" s="1"/>
  <c r="J28" i="12"/>
  <c r="K28" i="12" s="1"/>
  <c r="J27" i="12"/>
  <c r="K27" i="12" s="1"/>
  <c r="J26" i="12"/>
  <c r="K26" i="12" s="1"/>
  <c r="J25" i="12"/>
  <c r="K25" i="12" s="1"/>
  <c r="J24" i="12"/>
  <c r="K24" i="12" s="1"/>
  <c r="J23" i="12"/>
  <c r="K23" i="12" s="1"/>
  <c r="J22" i="12"/>
  <c r="K22" i="12" s="1"/>
  <c r="J21" i="12"/>
  <c r="K21" i="12" s="1"/>
  <c r="J20" i="12"/>
  <c r="K20" i="12" s="1"/>
  <c r="J19" i="12"/>
  <c r="K19" i="12" s="1"/>
  <c r="J18" i="12"/>
  <c r="K18" i="12" s="1"/>
  <c r="J17" i="12"/>
  <c r="K17" i="12" s="1"/>
  <c r="J16" i="12"/>
  <c r="K16" i="12" s="1"/>
  <c r="J15" i="12"/>
  <c r="K15" i="12" s="1"/>
  <c r="J14" i="12"/>
  <c r="K14" i="12" s="1"/>
  <c r="J13" i="12"/>
  <c r="K13" i="12" s="1"/>
  <c r="J12" i="12"/>
  <c r="K12" i="12" s="1"/>
  <c r="J11" i="12"/>
  <c r="K11" i="12" s="1"/>
  <c r="J10" i="12"/>
  <c r="K10" i="12" s="1"/>
  <c r="J9" i="12"/>
  <c r="K9" i="12" s="1"/>
  <c r="J8" i="12"/>
  <c r="K8" i="12" s="1"/>
  <c r="J7" i="12"/>
  <c r="K7" i="12" s="1"/>
  <c r="J6" i="12"/>
  <c r="K6" i="12" s="1"/>
  <c r="J5" i="12"/>
  <c r="K5" i="12" l="1"/>
  <c r="K80" i="12" s="1"/>
  <c r="J80" i="12"/>
  <c r="L25" i="11"/>
  <c r="L18" i="11"/>
  <c r="L28" i="11"/>
  <c r="L24" i="11"/>
  <c r="L17" i="11"/>
  <c r="L34" i="11"/>
  <c r="L20" i="11"/>
  <c r="L30" i="11"/>
  <c r="L33" i="11"/>
  <c r="L26" i="11"/>
  <c r="L36" i="11"/>
  <c r="L22" i="11"/>
  <c r="L32" i="11"/>
  <c r="L23" i="11"/>
  <c r="L31" i="11"/>
  <c r="L21" i="11"/>
  <c r="L29" i="11"/>
  <c r="L19" i="11"/>
  <c r="L27" i="11"/>
  <c r="L35" i="11"/>
  <c r="L9" i="12"/>
  <c r="L19" i="12"/>
  <c r="L23" i="12"/>
  <c r="L14" i="12"/>
  <c r="L29" i="12"/>
  <c r="L8" i="12"/>
  <c r="L22" i="12"/>
  <c r="L13" i="12"/>
  <c r="L15" i="12"/>
  <c r="L28" i="12"/>
  <c r="L21" i="12"/>
  <c r="L27" i="12"/>
  <c r="L31" i="12"/>
  <c r="L7" i="12"/>
  <c r="L10" i="12"/>
  <c r="L20" i="12"/>
  <c r="L30" i="12"/>
  <c r="L6" i="12"/>
  <c r="L12" i="12"/>
  <c r="L18" i="12"/>
  <c r="L26" i="12"/>
  <c r="L16" i="12"/>
  <c r="L24" i="12"/>
  <c r="L32" i="12"/>
  <c r="L11" i="12"/>
  <c r="L17" i="12"/>
  <c r="L25" i="12"/>
  <c r="L33" i="12"/>
  <c r="L5" i="12" l="1"/>
  <c r="L80" i="12" s="1"/>
  <c r="J16" i="11" l="1"/>
  <c r="K16" i="11" s="1"/>
  <c r="J15" i="11"/>
  <c r="K15" i="11" s="1"/>
  <c r="J14" i="11"/>
  <c r="K14" i="11" s="1"/>
  <c r="J13" i="11"/>
  <c r="K13" i="11" s="1"/>
  <c r="J12" i="11"/>
  <c r="K12" i="11" s="1"/>
  <c r="J11" i="11"/>
  <c r="K11" i="11" s="1"/>
  <c r="J10" i="11"/>
  <c r="K10" i="11" s="1"/>
  <c r="J9" i="11"/>
  <c r="K9" i="11" s="1"/>
  <c r="J8" i="11"/>
  <c r="K8" i="11" s="1"/>
  <c r="J7" i="11"/>
  <c r="K7" i="11" s="1"/>
  <c r="J6" i="11"/>
  <c r="K6" i="11" s="1"/>
  <c r="J5" i="11"/>
  <c r="K5" i="11" l="1"/>
  <c r="L5" i="11" s="1"/>
  <c r="J53" i="11"/>
  <c r="L9" i="11"/>
  <c r="L14" i="11"/>
  <c r="L6" i="11"/>
  <c r="L13" i="11"/>
  <c r="L7" i="11"/>
  <c r="L12" i="11"/>
  <c r="L15" i="11"/>
  <c r="L16" i="11"/>
  <c r="L8" i="11"/>
  <c r="L10" i="11"/>
  <c r="L11" i="11"/>
  <c r="K53" i="11" l="1"/>
  <c r="L53" i="11"/>
</calcChain>
</file>

<file path=xl/sharedStrings.xml><?xml version="1.0" encoding="utf-8"?>
<sst xmlns="http://schemas.openxmlformats.org/spreadsheetml/2006/main" count="897" uniqueCount="359">
  <si>
    <t>kg</t>
  </si>
  <si>
    <t>Lp.</t>
  </si>
  <si>
    <t>J.m.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</si>
  <si>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</si>
  <si>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</si>
  <si>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</si>
  <si>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</si>
  <si>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</si>
  <si>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</si>
  <si>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</si>
  <si>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</si>
  <si>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</si>
  <si>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</si>
  <si>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</si>
  <si>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</si>
  <si>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</si>
  <si>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</si>
  <si>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</si>
  <si>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</si>
  <si>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</si>
  <si>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</si>
  <si>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</si>
  <si>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</si>
  <si>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</si>
  <si>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</si>
  <si>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</si>
  <si>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</si>
  <si>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</si>
  <si>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</si>
  <si>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</si>
  <si>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</si>
  <si>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</si>
  <si>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</si>
  <si>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</si>
  <si>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</si>
  <si>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</si>
  <si>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</si>
  <si>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</si>
  <si>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</si>
  <si>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38.</t>
  </si>
  <si>
    <t>39.</t>
  </si>
  <si>
    <t>40.</t>
  </si>
  <si>
    <t>37.</t>
  </si>
  <si>
    <t>Ilość</t>
  </si>
  <si>
    <t>SUMA</t>
  </si>
  <si>
    <t>Opis asortymentu</t>
  </si>
  <si>
    <t>cena jednostkowa
BRUTTO</t>
  </si>
  <si>
    <t>cena jednostkowa NETTO</t>
  </si>
  <si>
    <t>vat
%</t>
  </si>
  <si>
    <t>vat
PLN</t>
  </si>
  <si>
    <t>RAZEM
MAKSYMALNA WARTOŚĆ
BRUTTO</t>
  </si>
  <si>
    <t>PODSTAWOWA
wartość
BRUTTO</t>
  </si>
  <si>
    <t>PRAWO OPCJI
- BRUTTO
50 % 
WARTOŚCI PODSTAWOWEJ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</si>
  <si>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</si>
  <si>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</si>
  <si>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</si>
  <si>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</si>
  <si>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</si>
  <si>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</si>
  <si>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</si>
  <si>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</si>
  <si>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</si>
  <si>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</si>
  <si>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</si>
  <si>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</si>
  <si>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</si>
  <si>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</si>
  <si>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</si>
  <si>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</si>
  <si>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</si>
  <si>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</si>
  <si>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</si>
  <si>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</si>
  <si>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</si>
  <si>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</si>
  <si>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</si>
  <si>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</si>
  <si>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opak</t>
  </si>
  <si>
    <t>65.</t>
  </si>
  <si>
    <t>66.</t>
  </si>
  <si>
    <t>67.</t>
  </si>
  <si>
    <t>68.</t>
  </si>
  <si>
    <t>69.</t>
  </si>
  <si>
    <t>70.</t>
  </si>
  <si>
    <t>Udziec z kurczaka odtrybowany  b/k 
(1 szt ok. 170 g)</t>
  </si>
  <si>
    <t>Szynka w/p, ext. bez pachwiny,  b/sk, b/k  gat.I ( w całości )</t>
  </si>
  <si>
    <t>Pasztet drobiowy pieczony bez konserwantów,  nie mniej niż 112 g mięsa drobiowego w 100 g produktu, w kawałku, dostawa dostosowana wagowo do zamówienia</t>
  </si>
  <si>
    <t>Parówki z szynki zawartość mięsa min 95%</t>
  </si>
  <si>
    <t>Udziec z indyka odtrybowany  b/k  i b/s gat I</t>
  </si>
  <si>
    <t>Ananas świeży gat. I ok0,5 kg szt.</t>
  </si>
  <si>
    <t>Arbuz kl. 1</t>
  </si>
  <si>
    <t>Banan średni kl.1</t>
  </si>
  <si>
    <t>Brokuły świeże główka ok 500g</t>
  </si>
  <si>
    <t>Borówka amerykańska świeża  kl1</t>
  </si>
  <si>
    <t>Botwina pęczek ok.200g</t>
  </si>
  <si>
    <t>Burak ćwikłowy konsumpcyjny średniej wielkości okrągłe lub podłużne, bez uszkodzeń, bez liści</t>
  </si>
  <si>
    <t>Cebula cukrowa wielkość średnia, okrągła, luz</t>
  </si>
  <si>
    <t>Cebula zwykła wielkość średnia, okrągła bez szczypioru, luz</t>
  </si>
  <si>
    <t>Fasola szparagowa świeża żółta gat.1</t>
  </si>
  <si>
    <t>Fasola średnia typu Jaś</t>
  </si>
  <si>
    <t>Groch łuskany połówka gat.1</t>
  </si>
  <si>
    <t xml:space="preserve">Gruszka krajowa średnia wielkość, twarda,  gat. I </t>
  </si>
  <si>
    <t>Jabłka o smaku gruszkowym gatunek I średnia wielkość, twarde</t>
  </si>
  <si>
    <t>Kalafior świeży, biały główka ok 500g</t>
  </si>
  <si>
    <t xml:space="preserve">Kapusta biała główka ok 2,5kg, świeża, twarda bez suchych liści </t>
  </si>
  <si>
    <t>Kapusta biała młoda  główka ok 2kg świeża twarda, bez suchych liści</t>
  </si>
  <si>
    <t>Kapusta kiszona nie przekwaszona z dodatkiem marchwi, wiadro 3kg lub 5kg</t>
  </si>
  <si>
    <t xml:space="preserve">Kiełki rzodkiewki  lub inne opak. 200 g </t>
  </si>
  <si>
    <t>Kiwi wielkość duża, półtwarde</t>
  </si>
  <si>
    <t>Koper zielony świeży pęczek, kl.1 niezwiędnięte</t>
  </si>
  <si>
    <t>Malina świeża sezon, op. ok 500g</t>
  </si>
  <si>
    <t>Mandarynki słodkie bezpestkowe, soczyste kl.1 gładka skórka</t>
  </si>
  <si>
    <t>Marchew świeża karotka, kl. 1  wielkość średnia bez naci, słodka, twarda, myta</t>
  </si>
  <si>
    <t xml:space="preserve">Morele  świeże kl. 1 </t>
  </si>
  <si>
    <t>Natka pietruszki pęczek kl.1, niezwiędnięta, wielkość sezonowa</t>
  </si>
  <si>
    <t>Ogórek kiszony nieprzekwaszony średniej wielkości opakowanie wiadro3kg lub 5kg</t>
  </si>
  <si>
    <t>Ogórek gruntowy kl. 1 twarde bez uszkodzeń</t>
  </si>
  <si>
    <t>Papryka świeża kl.1  (czerwona lub kolorowa) twarda, soczysta,  średniej wielkości</t>
  </si>
  <si>
    <t>Pestki słonecznika łuskane opakowania z etykietami max 1000g</t>
  </si>
  <si>
    <t>Pomarańcza kl. 1 średniej wielkości</t>
  </si>
  <si>
    <t>Pomidor koktajlowy luz kl.1 sezon polskie/ import</t>
  </si>
  <si>
    <t>Roszponka świeża opakowanie 100g PL</t>
  </si>
  <si>
    <t>Rukola świeża opakowanie 100g pl</t>
  </si>
  <si>
    <t>Sałata lodowa pakowana każda główka oddzielnie kl.1 waga min 350g, oczyszczona bez zgniłych liści</t>
  </si>
  <si>
    <t xml:space="preserve">Sałata masłowa  kl. 1 wielkość sezonowa, duża główka bez zgniłych liści </t>
  </si>
  <si>
    <t>Sezam biały łuskany  opakowania z etykietami 
max 1000g</t>
  </si>
  <si>
    <t>Susz z gruszek kl. 1</t>
  </si>
  <si>
    <t>Szczypior kl. 1pęczek krajowy, wielkość sezonowa, bez cebuli</t>
  </si>
  <si>
    <t>Śliwki średnia wielkość, sezon PL</t>
  </si>
  <si>
    <t xml:space="preserve">Truskawki świeże krajowe kl.1, w całości wybarwione, słodka, dostawa w łubiankach </t>
  </si>
  <si>
    <t>Winogron (kolorowy) kl.1 bezpestkowy</t>
  </si>
  <si>
    <t>Wiśnie gat.1/ sezon</t>
  </si>
  <si>
    <t>Masło polskie ekstra 82% tłuszczu, bez dodatków, kostka 200g</t>
  </si>
  <si>
    <t>Serek śmietankowy o smaku naturalnym, kremowa konsystencja 125g-135g</t>
  </si>
  <si>
    <t>Kulinarna śmietanka polska 18% 500 ml, bez GMO, kartonik</t>
  </si>
  <si>
    <t>Twaróg  typu krajanka  półtłusty  gat.1, nie kwaśny</t>
  </si>
  <si>
    <t>Maślanka naturalna 1l, żywe kultury bakterii mlekowych</t>
  </si>
  <si>
    <t>Śmietana naturalna 18%, gęsta, 400g , żywe kultury bakterii mlekowych</t>
  </si>
  <si>
    <t>Masło roślinne 500g</t>
  </si>
  <si>
    <t>Brokuł  różyczki mrożony kl. I opak. 2,5 kg</t>
  </si>
  <si>
    <t>Bukiet królewski  3 składnikowy  mrożony (marchew, brokuł, kalafior) op.2,50 kg</t>
  </si>
  <si>
    <t>Szpinak rozdrobniony mrożony opak. 2,5kg</t>
  </si>
  <si>
    <t>Kalafior mrożony kl. I (op.2,50 kg )</t>
  </si>
  <si>
    <t>Marchew mini mrożona kl. I(op. 2,50 kg)</t>
  </si>
  <si>
    <t>Mieszanka kompotowa wieloskładnikowa,  mrożona ( bez pestek) op.2,50 kg</t>
  </si>
  <si>
    <t>Mieszanka warzywna 7 skł.( bez buraka)  mrożona  (op.2,50 kg)</t>
  </si>
  <si>
    <t>Groszek zielony mrożony opak. 2,5kg</t>
  </si>
  <si>
    <t>Czerwona porzeczka kl. 1 opakowanie 2,5 kg</t>
  </si>
  <si>
    <t>Brzoskwinia kostka kl. 1 opakowanie 1kg</t>
  </si>
  <si>
    <t>Śliwki bez pestek kl.1 opakowanie 2,5kg</t>
  </si>
  <si>
    <t>Miruna z/sk, filet Sealord, morska produkcja, Nowa Zelandia, wielkość fileta min.220g + SHP nie więcej niż 3% glazury, bez ości</t>
  </si>
  <si>
    <t xml:space="preserve">Paluszki rybne panierowane z filet mintaja typu FROSTA bez wzmacniaczy smaku, glutaminianu i sztucznych barwników </t>
  </si>
  <si>
    <t>Tuńczyk 95% kawałki w oleju roślinnym 1kg</t>
  </si>
  <si>
    <t>Filet z morszczuka ( Marrrluccius hubbsi) b/s SHP nie więcej niż 3% glazury, bez ości</t>
  </si>
  <si>
    <t>Ananas plastry w lekkim syropie puszka ok. 560g</t>
  </si>
  <si>
    <t>Bazylia suszona 230g  pet</t>
  </si>
  <si>
    <t>Biszkopty bez substancji konserwujących, bez oleju palmowego 120g</t>
  </si>
  <si>
    <t>Chrupki kukurydziane  100% kaszy kukurydzianej,  100g</t>
  </si>
  <si>
    <t>Chrzan śmietankowy 180g słoik</t>
  </si>
  <si>
    <t>Cukier biały paczkowany 1kg , cukier polski</t>
  </si>
  <si>
    <t>Cukier puder 500g</t>
  </si>
  <si>
    <t>Cynamon mielony 15g wysokogatunkowy</t>
  </si>
  <si>
    <t>Cukier wanilinowy 30g</t>
  </si>
  <si>
    <t xml:space="preserve">Czekolada gorzka  100g , zawartość kakao min. 64% </t>
  </si>
  <si>
    <t xml:space="preserve">Czekolada gorzka  220g , zawartość kakao min. 64% </t>
  </si>
  <si>
    <t>Drożdże świeże 100g</t>
  </si>
  <si>
    <t>Groszek konserwowy soczysty 400g</t>
  </si>
  <si>
    <t>Herbata owocowa exp.( malinowa, owoce leśne, dzika róża) saszetka minimum 2,5g/20szt</t>
  </si>
  <si>
    <t xml:space="preserve">Herbata ziołowa exp. (mięta, rumianek) minimum 1,5g/20 saszetek </t>
  </si>
  <si>
    <t>Kakao 150g o obniżonej zawartości tłuszczu kakaowego 10-12%</t>
  </si>
  <si>
    <t>Kasza manna 1kg</t>
  </si>
  <si>
    <t>Kasza kukurydziana 350g</t>
  </si>
  <si>
    <t>Kasza bulgur z vermicelli 3kg</t>
  </si>
  <si>
    <t>Kawa zbożowa inka kartonik 150g</t>
  </si>
  <si>
    <t xml:space="preserve">Koncentrat pomidorowy 30% słoik ok. 1kg </t>
  </si>
  <si>
    <t>Kurkuma mielona 20g</t>
  </si>
  <si>
    <t>Liść laurowy suszony 80g/op</t>
  </si>
  <si>
    <t>Mąka  pszenna wrocławska typ-500  1kg</t>
  </si>
  <si>
    <t>Mąka  pszenna tortowa  typ-450  1kg</t>
  </si>
  <si>
    <t>Mąka ziemniaczana 1kg</t>
  </si>
  <si>
    <t>Miód naturalny wielokwiatowy, konsystencja płynna, pochodzenie Polska masa netto 400 g</t>
  </si>
  <si>
    <t>Morele suszone bez pestek, bez dodatku cukru 100g kl1</t>
  </si>
  <si>
    <t xml:space="preserve">Olej rzepakowy  rafinowany 100%, z pierwszego tłoczenia, o zawartości kwasów jednonienasyconych powyżej 50% i zawartość kwasów wielonienasyconych poniżej 40% (1L)                      </t>
  </si>
  <si>
    <t>Oregano suszone 110g pet</t>
  </si>
  <si>
    <t xml:space="preserve">Papryka słodka mielona  800g                 </t>
  </si>
  <si>
    <t>Pieprz ziołowy  mielony 600g</t>
  </si>
  <si>
    <t>Proszek do pieczenia 30g</t>
  </si>
  <si>
    <t>Przyprawa do mięs, szkolna, kompozycja warzyw i ziół, bez soli, bez glutaminianu sodu, wzmacniaczy smaku, barwników i konserwantów, zawartość cukrów do 13g w 100g produktu,  masa netto 800g</t>
  </si>
  <si>
    <t>Przyprawa uniwersalna warzywna szkolna do potraw, bez soli,  bez  glutaminianu sodu oraz substancji konserwujących , barwników i wzmacniaczy smaku wiaderko 3kg</t>
  </si>
  <si>
    <t>Przyprawa szkolna do kurczaka, kompozycja warzyw i ziół, bez soli, bez glutaminianu sodu, wzmacniaczy smaku, barwników i konserwantów, zawartość cukrów do 10g w 100g produktu, masa netto 800g</t>
  </si>
  <si>
    <t>Rodzynki 100g, bez glutenu i dwutlenku siarki</t>
  </si>
  <si>
    <t>Rodzynki 1kg, bez glutenu i dwutlenku siarki</t>
  </si>
  <si>
    <t>Soda oczyszczona 100g</t>
  </si>
  <si>
    <t>Sól kamienna do przetworów 1kg</t>
  </si>
  <si>
    <t>Soczewica czerwona 100%, 3kg</t>
  </si>
  <si>
    <t>Woda źródlana niegazowana 18,9l</t>
  </si>
  <si>
    <t>Zbożowe kółeczka z miodem i witaminami 250g</t>
  </si>
  <si>
    <t>Ziele angielskie całe 600g</t>
  </si>
  <si>
    <t>Truskawka mrożona  odszypułkowana (op. 2,50 kg)</t>
  </si>
  <si>
    <t>Bułka musli 60g</t>
  </si>
  <si>
    <t>Paluch wyborowy 75g</t>
  </si>
  <si>
    <t>Bułka pszenna biała typu wrocławska 48g</t>
  </si>
  <si>
    <t>Bułka żytnia 60g</t>
  </si>
  <si>
    <t>Chałka 400g niepakowana pszenna</t>
  </si>
  <si>
    <t>Bułka tarta 500g</t>
  </si>
  <si>
    <t xml:space="preserve">Chleb żytni z siemieniem lnianym  400g na naturalnym zakwasie bez drożdży -krojony </t>
  </si>
  <si>
    <t>Chleb pszenny biały mieszany typu białostocki 600g krojony</t>
  </si>
  <si>
    <t>Chleb mieszany słonecznikowy 400g  -krojony</t>
  </si>
  <si>
    <t>Paluszek z cynamonem 80g nie więcej 15g cukru na 100g produktu niewięcej10g tłuszczona 100g produktu</t>
  </si>
  <si>
    <t xml:space="preserve">Mini pączki </t>
  </si>
  <si>
    <t>Bułeczki drożdżowe z kruszonką 60g</t>
  </si>
  <si>
    <t>Ciasteczka kruche bez czekolady 2kg</t>
  </si>
  <si>
    <t>cz. 1 - Pieczywo świeże wyroby piekarskie i ciastkarskie</t>
  </si>
  <si>
    <t>Bułka grahamka 80g</t>
  </si>
  <si>
    <t xml:space="preserve">Chleb żytni ze słonecznikiem 400g na naturalnym zakwasie bez drożdży -krojony </t>
  </si>
  <si>
    <t>Chleb żytni z ziarnami na naturalnym zakwasie bez dodatku drożdży i mąki pszennej"400g.- krojony</t>
  </si>
  <si>
    <t>Groszek ptysiowy 300g</t>
  </si>
  <si>
    <t>Chleb mieszany żytnio-pszenny 450g na naturalnym zakwasie bez dodatku drożdży, krojony</t>
  </si>
  <si>
    <t>Cz. 2 - Mięso i wędliny</t>
  </si>
  <si>
    <t>Filet z kurczaka świeży bez skóry, bez kości gat.I</t>
  </si>
  <si>
    <t>Łopatka wieprzowa świeża bez kości, skóry gat.I</t>
  </si>
  <si>
    <t>Filet z indyka świeży bez skóry, kości gat.I</t>
  </si>
  <si>
    <t>Polędwiczka wieprzowa b/k świeża kl.1</t>
  </si>
  <si>
    <t>Schab wieprzowy b/k gat. I</t>
  </si>
  <si>
    <t>Karkówka wieprzowa b/k gat. I</t>
  </si>
  <si>
    <t>Wędlina: kiełbasa wieprzowa podsuszana typu "krakowska podsuszana" lub "żywiecka podsuszana" (nie mniej niż 104 g mięsa na 100 g produktu, bez konserwantów, bez wędzenia w kawałku. Dostawa dopasowana wagowo do zamówienia, zapakowana hermetycznie</t>
  </si>
  <si>
    <t>Wędlina: Kiełbasa drobiowa podsuszana typu "krakowska sucha z indyka" lub "żywiecka podsuszana z indyka" (nie mniej niż 104 g mięsa na 100 g produktu, bez konserwantów, bez wędzenia) w kawałku. Dostawa dostosowana wagowo do zamówienia,zapakowana hermetycznie</t>
  </si>
  <si>
    <t>Kiełbasa szynkowa wieprzowa, szynkówka  (mięso wieprzowe 95%) Dostawa dostosowana wagowo do zamówienia,zapakowana hermetycznie</t>
  </si>
  <si>
    <t>Kiełbasa wieprzowa cienka typu podwawelska, toruńska, średniorozdrobniona, wysokogatunkowa, o zawartości mięsa nie mniej niż 85%, nie więcej niż 10 g tłuszczu w 100 g produktu, Dostawa dostosowana wagowo do zamówienia,zapakowana hermetycznie</t>
  </si>
  <si>
    <t>Kabanosy drobiowe(100g produktu wyprodukowano ze 150g mięsa drobiowego)Dostawa dostosowana wagowo do zamówienia,zapakowana hermetycznie</t>
  </si>
  <si>
    <t>Kabanosy wieprzowe(100g produktu wyprodukowano ze 150g mięsa), Dostawa dostosowana wagowo do zamówienia,zapakowana hermetycznie</t>
  </si>
  <si>
    <t>Kiełbasa biała, surowa, średniorozdrobniona, o dużej zawartości mięsa, co najmniej 85% mięsa w 100g produktu i nie więcej niż 10g tłuszczu w 100g produktu, Dostawa dostosowana wagowo do zamówienia,zapakowana hermetycznie</t>
  </si>
  <si>
    <t>Wędlina: kiełbasa szynkowa o dużej zawartości mięsa, nie mniej niż 85 % mięsa, bez konserwantów, Dostawa dostosowana wagowo do zamówienia,zapakowana hermetycznie</t>
  </si>
  <si>
    <t>Kiełbasa wieprzowa extra o dużej zawartości mięsa, nie mniej niż 85 % mięsa, bez konserwantów, Dostawa dostosowana wagowo do zamówienia,zapakowana hermetycznie</t>
  </si>
  <si>
    <t>Cz. 3 - Nabiał i produkty mleczarskie</t>
  </si>
  <si>
    <t xml:space="preserve">Mleko świeże 2% bez GMO , 1L pet </t>
  </si>
  <si>
    <t>Ser żółty dojrzewający, twardy typu Gouda, Salami Edamski, kl.1, bez konserwantów i sztucznych barwników</t>
  </si>
  <si>
    <t>Napój owsiany z wapniem i witaminami, bez dodatku cukru i glutenu 1l</t>
  </si>
  <si>
    <t xml:space="preserve">Serek wiejski twarogowy, ziarnisty ze śmietanką 200g lub lekki 150g,  bez konserwantów, sztucznych aromatów i barwników. </t>
  </si>
  <si>
    <t>Cz. 4 - Warzywa, owoce i jaja</t>
  </si>
  <si>
    <t>Kaki gat. 1, duże i twarde</t>
  </si>
  <si>
    <t xml:space="preserve">Mango  świeże kl. 1 </t>
  </si>
  <si>
    <t>cz. 5 - Ryby oraz mrożone  warzywa i owoce</t>
  </si>
  <si>
    <t>Fasolka szparagowa  zielona cięta,  mrożona ( op. 2,50 kg)</t>
  </si>
  <si>
    <t>Włoszczyzna 4-składnikowa słupki: marchew, seler, pietruszka, por mrożona  (op. 2,50 kg)</t>
  </si>
  <si>
    <t xml:space="preserve">Filet z miruny b/s(macruronus noveazelandia) 220g + SHP nie więcej niż 3% glazury, produkcja morska  </t>
  </si>
  <si>
    <t>Cz. 6 - Woda źródlana</t>
  </si>
  <si>
    <t>Cz.7 - Przyprawy, kasze, makarony i inne</t>
  </si>
  <si>
    <t>Chipsy owocowe 40g bez konserwantów 100% naturalne</t>
  </si>
  <si>
    <t>Kasza jęczmienna - perłowa średnia, worek 3kg</t>
  </si>
  <si>
    <t>Kasza jęczmienna -wiejska, worek 5kg</t>
  </si>
  <si>
    <t>Kasza pęczak, worek 5kg</t>
  </si>
  <si>
    <t>Kasza kuskus opakowanie 3kg</t>
  </si>
  <si>
    <t>Kasza kuskus perłowa opakowanie 3kg</t>
  </si>
  <si>
    <t>Kasza bulgur 3kg</t>
  </si>
  <si>
    <t xml:space="preserve">Liść Lubczyka 120 g/op    </t>
  </si>
  <si>
    <t>Majeranek suszony 150g pet</t>
  </si>
  <si>
    <t>Makaron z mąki durum  kokardki, opakowania 5kg</t>
  </si>
  <si>
    <t>Pieprz czarny mielony  1kg</t>
  </si>
  <si>
    <t>Płatki owsiane górskie  500g</t>
  </si>
  <si>
    <t>Płatki owsiane  błyskawiczne 500g</t>
  </si>
  <si>
    <t>Ryż naturalny brązowy  5kg</t>
  </si>
  <si>
    <t>Sok owocowy 5l, owoc-100%, bez dodatku cukru i konserwantów, pasteryzowany, np. jabłkowy, jabłkowo-gruszkowy</t>
  </si>
  <si>
    <t>Sok owocowy 5l,  owoc-100%, bez dodatku cukru i konserwantów, pasteryzowany, np. jabłkowo-porzeczkowy</t>
  </si>
  <si>
    <t>Sok 100% pomarańczowy 3l , tłoczony na zimno pasteryzowany</t>
  </si>
  <si>
    <t>Sól  niskosodowa o obniżonej zawartości sodu 1kg</t>
  </si>
  <si>
    <t>Wafle ryżowe 110g różne rodzaje naturalne, słonecznikowe i inne</t>
  </si>
  <si>
    <t xml:space="preserve">Wafle kukurydziane extra cienkie naturalne  120g </t>
  </si>
  <si>
    <t>Cz. 8- Różne artykuły spożywcze</t>
  </si>
  <si>
    <t>Batonik 5 zbóż z bananem 40g bez czekolady</t>
  </si>
  <si>
    <t>Ciasteczka owsiane  bez czekolady 185g</t>
  </si>
  <si>
    <t>Herbata czarna liściasta typu lipton 100g</t>
  </si>
  <si>
    <t>Kukurydza konserwowa soczysta 400g</t>
  </si>
  <si>
    <t>Galaretka owocowa różne smaki ok 70g</t>
  </si>
  <si>
    <t>Keczup premium łagodny 1,1 kg, musi zawierać 200 g świeżych pomidorów na każde 100 g kechupu</t>
  </si>
  <si>
    <t>Makaron bezglutenowy  różne rodzaje świderki, rurka, nitka 450g</t>
  </si>
  <si>
    <t>Mus owocowy saszetki 100% owoców, bez konserwantów, bez dodatku cukru, 120g</t>
  </si>
  <si>
    <t>Mus owocowy saszetki 100% owoców z dodatkiem witamin C, bez konserwantów, bez dodatku cukru, 200g</t>
  </si>
  <si>
    <t>Oliwa z oliwek extra virgin, z pierwszego tłoczenia, w ciemnej butelce 1l</t>
  </si>
  <si>
    <t>Płatki owsiane 91% pełnego ziarna owsa, 210g, mniej cukru i bez sztucznych aromatów</t>
  </si>
  <si>
    <t>Wafle tortowe kwadratowe grube ok 150g</t>
  </si>
  <si>
    <t>Opis oferowanego asortymentu
nazwa własna, skład, kraj pochodzenia, producent
lub 
dołączona karta charakterystyki produktu</t>
  </si>
  <si>
    <t>Ser żółty dojrzewający, twardy typu Gouda, Edamski, Morski kl.1, bez konserwantów i sztucznych barwników 350g</t>
  </si>
  <si>
    <t>Melon świeży różne rodzaje kl. 1</t>
  </si>
  <si>
    <t>Sałata mix 150g opakowanie</t>
  </si>
  <si>
    <t>71.</t>
  </si>
  <si>
    <t>72.</t>
  </si>
  <si>
    <t>Ziemniaki młode (odmiana biała)  (V-VIII) worki oznakowane numerem producenta i sprzedawcy 10-15kg</t>
  </si>
  <si>
    <t>Passata, przecier pomidorowy 500g, pasteryzowany</t>
  </si>
  <si>
    <t>Ryż biały opak. 5kg</t>
  </si>
  <si>
    <t>Ryż basmati opak. 5kg</t>
  </si>
  <si>
    <t>Ryż jaśminowy opak. 5kg</t>
  </si>
  <si>
    <t>Ryż paraboliczny  opak. 5kg</t>
  </si>
  <si>
    <t>Majonez lekki ok 300 ml</t>
  </si>
  <si>
    <t>Majonez typu kielecki 700ml, bez konserwantów</t>
  </si>
  <si>
    <t>Mąka  pszenna uniwersalna typ-480  1kg</t>
  </si>
  <si>
    <t>Płatki kukurydziane z witaminami, bez glutenu i oleju palmowego(corn flakes) 250g</t>
  </si>
  <si>
    <t>Płatki kukurydziane z witaminami bez glutenu i oleju palmowego (corn  flakes) 600g</t>
  </si>
  <si>
    <t>Sok owocowy w kartoniku  ze słomką 200ml  100% soku (jabłko, pomarańcza, multiwitamina) bez konserwantów i sztucznych barwników, bez dodatku cukru</t>
  </si>
  <si>
    <t>Żelki z sokiem owocowym i witaminami 90g-100g</t>
  </si>
  <si>
    <t>sygn.: ZP68-03.2025</t>
  </si>
  <si>
    <t>73.</t>
  </si>
  <si>
    <t>74.</t>
  </si>
  <si>
    <t>Bułeczki/rogaliki drożdżowe z marmoladą opakowanie 1kg</t>
  </si>
  <si>
    <t>Ciastka musli opakowanie 1 kg</t>
  </si>
  <si>
    <t xml:space="preserve">Pieczywo tostowe pszenne opakowanie 550gr </t>
  </si>
  <si>
    <t>szt.</t>
  </si>
  <si>
    <t>Chleb mieszany  z ziarnami  400g  na naturalnym zakwasie, z dodatkiem drożdży, krojony</t>
  </si>
  <si>
    <t>Chleb mieszany z 3 ziarnami sezam, siemię lniane pestki słonecznika na naturalnym zakwasie  "400g.- krojony</t>
  </si>
  <si>
    <t>Wędliny z indyka typu indyk z pasieki, pierś pieczona, filecik z indykiem wyprodukowane nie mniej niż 85% mięsa na 100g produktu,produkty drobiowe z połączonych kawałków mięsa, gotowane, opiekane</t>
  </si>
  <si>
    <t xml:space="preserve">Wędliny z kurczaka typu kurczak gotowany,filet pieczony, kebab z piersi kurczaka, rolada z kurczaka wyprodukowane nie mniej niż 85% mięsa w 100g produktu,produkty drobiowe w połączonych kawałków mięsa, parzony, gotowany w osłonce niejadalnej, bez konserwantów w kawałku, zapakowana hermetycznie </t>
  </si>
  <si>
    <t>Wędliny ze schabu,polędwicy-wieprzowe typu polędwica sopocka, schab ze wsi,schab od szwagra, wieprzowina z zapiecka, schab swojski z zalasku,sękacz z masarskiego straganu  (wyprodukowane nie mniej niż 85%mięsa na 100g produktu) bez konserwantów, w kawałku, zapakowana hermetycznie</t>
  </si>
  <si>
    <t>Wędlina z szynki wieprzowej typu :szynka krucha, juhasówka, z beczki, doskonała w smaku,(nie mniej niż 85 % mięsa, bez konserwantów) w kawałku. Dostawa dostosowana wagowo do zamówienia,zapakowana hermetycznie</t>
  </si>
  <si>
    <t>Wędlina: kiełbasa z szynki wieprzowej typu krakowska sucha, kiełbasa dębowa o dużej zawartości mięsa, nie mniej niż 85 % mięsa, bez konserwantów, Dostawa dostosowana wagowo do zamówienia,zapakowana hermetycznie</t>
  </si>
  <si>
    <t>Kiełbasa cienka drobiowa o dużej zawartości mięsa, nie mniej niż 85 % mięsa, bez konserwantów, Dostawa dostosowana wagowo do zamówienia,zapakowana hermetycznie</t>
  </si>
  <si>
    <t>Masło klarowane 500g</t>
  </si>
  <si>
    <t xml:space="preserve">Jogurt naturalny typu greckiego 10% 400g gęsty, kremowy </t>
  </si>
  <si>
    <t>Mleko świeże 2% bez GMO wysokiej jakości w gat. 1 , 1L karton</t>
  </si>
  <si>
    <t>Śmietana naturalna bez substancji zagęszczających 12% 200 g, żywe kultury bakterii mlekowych</t>
  </si>
  <si>
    <t>Śmietana naturalna bez substancji zagęszczających 12% 400 g, żywe kultury bakterii mlekowych</t>
  </si>
  <si>
    <t>Cebula czerwona wielkość średnia, okrągła, luz</t>
  </si>
  <si>
    <t>Awokado Hass gat. I wielkość średnia</t>
  </si>
  <si>
    <t>Brzoskwinie wielkość średnia gat. 1</t>
  </si>
  <si>
    <t>Brzoskwinie ufo wielkość średnia gat. 1</t>
  </si>
  <si>
    <t>Cukinia wielkość średnia kl. 1</t>
  </si>
  <si>
    <t>Cytryna wielkość średnia kl. 1</t>
  </si>
  <si>
    <t>Czosnek główka poch. Polska gat. 1</t>
  </si>
  <si>
    <t>Dynia gat. 1</t>
  </si>
  <si>
    <t>Jaja świeże kurze( L ) kl. I</t>
  </si>
  <si>
    <t>Kapusta czerwona kl. 1 główka ok 2kg świeża bez suchych liści</t>
  </si>
  <si>
    <t>Kapusta pekińska (foliowana) kl. 1 bez zgniłych liści średnia główka</t>
  </si>
  <si>
    <t>Kapusta włoska główka świeża kl. 1 bez suchych liści</t>
  </si>
  <si>
    <t>Nektarynki kl. 1</t>
  </si>
  <si>
    <t>Ogórek szklarniowy, sałatkowy, świeży- długi, kl. 1, twardy bez uszkodzeń</t>
  </si>
  <si>
    <t>Pieczarki białe, twarde, średnie i świeże</t>
  </si>
  <si>
    <t>Pietruszka korzeń kl. 1</t>
  </si>
  <si>
    <t>Pomidor kl. 1, duże, całe wybarwione, średnie twarde import/ sezon polskie</t>
  </si>
  <si>
    <t>Pomidor malinowy kl. 1 cały wybarwiony, wielkość średnia, twardy</t>
  </si>
  <si>
    <t>Por kl.1, nie zgniły, duży jasnozielony, twardy, oczyszczony</t>
  </si>
  <si>
    <t>Rzodkiew biała sopel, nie zgniła, duża twarda kl.1</t>
  </si>
  <si>
    <t xml:space="preserve">Rzodkiewka  kl. 1, czerwona, oczyszczona, pęczek </t>
  </si>
  <si>
    <t>Seler korzenny kl. 1 PL, twardy, średniej wielkości, oczyszczony</t>
  </si>
  <si>
    <t>Susz z jabłek kl. 1</t>
  </si>
  <si>
    <t>Suszone śliwki całe bez pestek kl. 1</t>
  </si>
  <si>
    <t>Ziemniaki jadalne gat. I (odmiana biała )  bez kiełkujących oczek, wielkość średnia nie zgniłe worki oznakowane numerem producenta i sprzedawcy 10-15 kg</t>
  </si>
  <si>
    <t>Bataty ziemniaki jadalne słodkie gat. I</t>
  </si>
  <si>
    <t>Fasolka szparagowa żółta cięta  mrożona ( op. 2,50 kg)</t>
  </si>
  <si>
    <t>Malina mrożona cała kl. I op. 2,5kg</t>
  </si>
  <si>
    <t>Wiśnia mrożona  odszypułkowana (op. 2,50 kg)</t>
  </si>
  <si>
    <t>Kasza jaglana opakowanie 3kg</t>
  </si>
  <si>
    <t>Zioła prowansalskie 300g,pet</t>
  </si>
  <si>
    <t>Czosnek niedźwiedzi z ziołami 70g</t>
  </si>
  <si>
    <t>Makaron z mąki durum świderki , gwiazdki, rurki, muszelki, kolanka, spaghetti, alfabet   opakowania -5kg</t>
  </si>
  <si>
    <t xml:space="preserve">szt. </t>
  </si>
  <si>
    <t>Batonik musli  40g bez czekolady</t>
  </si>
  <si>
    <t>Herbatniki OK.200g maślane, delikatne</t>
  </si>
  <si>
    <t>Marmolada wieloowocowa opak.1000g</t>
  </si>
  <si>
    <t>Brzoskwinia  połówki w lekkim syropie 820g puszka kl. 1</t>
  </si>
  <si>
    <t>Dżem niskosłodzony 280g  extra gładki (różne smaki np. truskawka, wiśnia, morela, brzoskwinia)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</si>
</sst>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9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b/>
      <sz val="10"/>
      <name val="Garamond"/>
      <family val="1"/>
      <charset val="238"/>
    </font>
    <font>
      <b/>
      <sz val="8"/>
      <name val="Garamond"/>
      <family val="1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charset val="238"/>
    </font>
    <font>
      <b/>
      <sz val="10"/>
      <name val="Czcionka tekstu podstawowego"/>
      <charset val="238"/>
    </font>
    <font>
      <sz val="11"/>
      <color theme="1"/>
      <name val="Czcionka tekstu podstawowego"/>
      <family val="2"/>
      <charset val="238"/>
    </font>
    <font>
      <sz val="11"/>
      <color theme="5" tint="-0.249977111117893"/>
      <name val="Czcionka tekstu podstawowego"/>
      <family val="2"/>
      <charset val="238"/>
    </font>
    <font>
      <sz val="9"/>
      <color rgb="FF00000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name val="Czcionka tekstu podstawowego"/>
      <charset val="238"/>
    </font>
    <font>
      <sz val="11"/>
      <name val="Garamond"/>
      <family val="1"/>
      <charset val="238"/>
    </font>
    <font>
      <sz val="9"/>
      <color rgb="FF000000"/>
      <name val="Garamond"/>
      <family val="1"/>
      <charset val="238"/>
    </font>
    <font>
      <sz val="8"/>
      <name val="Czcionka tekstu podstawowego"/>
      <family val="2"/>
      <charset val="238"/>
    </font>
    <font>
      <sz val="9"/>
      <name val="Garamond"/>
      <family val="1"/>
      <charset val="238"/>
    </font>
    <font>
      <sz val="9"/>
      <color theme="1"/>
      <name val="Garamond"/>
      <family val="1"/>
      <charset val="238"/>
    </font>
    <font>
      <b/>
      <sz val="12"/>
      <name val="Garamond"/>
      <family val="1"/>
      <charset val="238"/>
    </font>
    <font>
      <sz val="10"/>
      <name val="Garamond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9" fillId="4" borderId="0">
      <alignment horizontal="left" vertical="center"/>
    </xf>
  </cellStyleXfs>
  <cellXfs count="65">
    <xf numFmtId="0" fontId="0" fillId="0" borderId="0" xfId="0"/>
    <xf numFmtId="44" fontId="11" fillId="2" borderId="1" xfId="2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wrapText="1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9" fontId="4" fillId="0" borderId="0" xfId="1" applyFont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2" fillId="2" borderId="8" xfId="0" applyFont="1" applyFill="1" applyBorder="1" applyAlignment="1" applyProtection="1">
      <alignment horizontal="center" vertical="center"/>
      <protection hidden="1"/>
    </xf>
    <xf numFmtId="0" fontId="2" fillId="2" borderId="9" xfId="0" applyFont="1" applyFill="1" applyBorder="1" applyAlignment="1" applyProtection="1">
      <alignment horizontal="center" vertical="center"/>
      <protection hidden="1"/>
    </xf>
    <xf numFmtId="0" fontId="2" fillId="2" borderId="10" xfId="0" applyFont="1" applyFill="1" applyBorder="1" applyAlignment="1" applyProtection="1">
      <alignment horizontal="center" vertical="center" wrapText="1"/>
      <protection hidden="1"/>
    </xf>
    <xf numFmtId="164" fontId="3" fillId="2" borderId="9" xfId="0" applyNumberFormat="1" applyFont="1" applyFill="1" applyBorder="1" applyAlignment="1" applyProtection="1">
      <alignment horizontal="center" vertical="center" wrapText="1"/>
      <protection hidden="1"/>
    </xf>
    <xf numFmtId="9" fontId="4" fillId="2" borderId="9" xfId="1" applyFont="1" applyFill="1" applyBorder="1" applyAlignment="1" applyProtection="1">
      <alignment horizontal="center" vertical="center" wrapText="1"/>
      <protection hidden="1"/>
    </xf>
    <xf numFmtId="44" fontId="4" fillId="2" borderId="11" xfId="2" applyFont="1" applyFill="1" applyBorder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/>
      <protection hidden="1"/>
    </xf>
    <xf numFmtId="164" fontId="3" fillId="2" borderId="12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0" xfId="0" applyFont="1" applyFill="1" applyProtection="1"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164" fontId="11" fillId="2" borderId="1" xfId="0" applyNumberFormat="1" applyFont="1" applyFill="1" applyBorder="1" applyAlignment="1" applyProtection="1">
      <alignment horizontal="right" vertical="center"/>
      <protection hidden="1"/>
    </xf>
    <xf numFmtId="164" fontId="4" fillId="2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5" fillId="2" borderId="3" xfId="0" applyFont="1" applyFill="1" applyBorder="1" applyAlignment="1" applyProtection="1">
      <alignment horizontal="center" vertical="center"/>
      <protection hidden="1"/>
    </xf>
    <xf numFmtId="164" fontId="5" fillId="2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right" vertical="center"/>
      <protection hidden="1"/>
    </xf>
    <xf numFmtId="164" fontId="8" fillId="0" borderId="1" xfId="0" applyNumberFormat="1" applyFont="1" applyBorder="1" applyAlignment="1" applyProtection="1">
      <alignment horizontal="right" vertical="center"/>
      <protection locked="0" hidden="1"/>
    </xf>
    <xf numFmtId="9" fontId="4" fillId="0" borderId="1" xfId="1" applyFont="1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4" fillId="3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12" fillId="2" borderId="1" xfId="0" applyFont="1" applyFill="1" applyBorder="1" applyAlignment="1" applyProtection="1">
      <alignment horizontal="center" vertical="center"/>
      <protection hidden="1"/>
    </xf>
    <xf numFmtId="0" fontId="12" fillId="2" borderId="1" xfId="0" applyFont="1" applyFill="1" applyBorder="1" applyAlignment="1" applyProtection="1">
      <alignment wrapText="1"/>
      <protection hidden="1"/>
    </xf>
    <xf numFmtId="0" fontId="12" fillId="2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Border="1" applyAlignment="1" applyProtection="1">
      <alignment horizontal="left" vertical="center"/>
      <protection locked="0" hidden="1"/>
    </xf>
    <xf numFmtId="0" fontId="10" fillId="5" borderId="1" xfId="0" applyFont="1" applyFill="1" applyBorder="1" applyAlignment="1" applyProtection="1">
      <alignment horizontal="left" vertical="center"/>
      <protection locked="0" hidden="1"/>
    </xf>
    <xf numFmtId="0" fontId="4" fillId="5" borderId="1" xfId="0" applyFont="1" applyFill="1" applyBorder="1" applyAlignment="1" applyProtection="1">
      <alignment horizontal="left" vertical="center"/>
      <protection locked="0" hidden="1"/>
    </xf>
    <xf numFmtId="0" fontId="10" fillId="0" borderId="1" xfId="0" applyFont="1" applyBorder="1" applyAlignment="1" applyProtection="1">
      <alignment horizontal="left" vertical="center"/>
      <protection locked="0" hidden="1"/>
    </xf>
    <xf numFmtId="4" fontId="13" fillId="2" borderId="18" xfId="3" applyNumberFormat="1" applyFont="1" applyFill="1" applyBorder="1" applyAlignment="1" applyProtection="1">
      <alignment horizontal="left" vertical="center" wrapText="1"/>
      <protection hidden="1"/>
    </xf>
    <xf numFmtId="4" fontId="13" fillId="2" borderId="17" xfId="3" applyNumberFormat="1" applyFont="1" applyFill="1" applyBorder="1" applyAlignment="1" applyProtection="1">
      <alignment horizontal="left" vertical="center" wrapText="1"/>
      <protection hidden="1"/>
    </xf>
    <xf numFmtId="4" fontId="13" fillId="2" borderId="1" xfId="3" applyNumberFormat="1" applyFont="1" applyFill="1" applyBorder="1" applyAlignment="1" applyProtection="1">
      <alignment horizontal="left" vertical="center" wrapText="1"/>
      <protection hidden="1"/>
    </xf>
    <xf numFmtId="0" fontId="15" fillId="2" borderId="1" xfId="0" applyFont="1" applyFill="1" applyBorder="1" applyAlignment="1" applyProtection="1">
      <alignment vertical="center" wrapText="1"/>
      <protection hidden="1"/>
    </xf>
    <xf numFmtId="0" fontId="16" fillId="2" borderId="1" xfId="0" applyFont="1" applyFill="1" applyBorder="1" applyAlignment="1" applyProtection="1">
      <alignment vertical="center" wrapText="1"/>
      <protection hidden="1"/>
    </xf>
    <xf numFmtId="4" fontId="13" fillId="2" borderId="19" xfId="3" applyNumberFormat="1" applyFont="1" applyFill="1" applyBorder="1" applyAlignment="1" applyProtection="1">
      <alignment horizontal="left" vertical="center" wrapText="1"/>
      <protection hidden="1"/>
    </xf>
    <xf numFmtId="4" fontId="13" fillId="2" borderId="20" xfId="3" applyNumberFormat="1" applyFont="1" applyFill="1" applyBorder="1" applyAlignment="1" applyProtection="1">
      <alignment horizontal="left" vertical="center" wrapText="1"/>
      <protection hidden="1"/>
    </xf>
    <xf numFmtId="4" fontId="13" fillId="2" borderId="21" xfId="3" applyNumberFormat="1" applyFont="1" applyFill="1" applyBorder="1" applyAlignment="1" applyProtection="1">
      <alignment horizontal="left" vertical="center" wrapText="1"/>
      <protection hidden="1"/>
    </xf>
    <xf numFmtId="4" fontId="13" fillId="2" borderId="22" xfId="3" applyNumberFormat="1" applyFont="1" applyFill="1" applyBorder="1" applyAlignment="1" applyProtection="1">
      <alignment horizontal="left" vertical="center" wrapText="1"/>
      <protection hidden="1"/>
    </xf>
    <xf numFmtId="4" fontId="13" fillId="2" borderId="23" xfId="3" applyNumberFormat="1" applyFont="1" applyFill="1" applyBorder="1" applyAlignment="1" applyProtection="1">
      <alignment horizontal="left" vertical="center" wrapText="1"/>
      <protection hidden="1"/>
    </xf>
    <xf numFmtId="4" fontId="13" fillId="2" borderId="24" xfId="3" applyNumberFormat="1" applyFont="1" applyFill="1" applyBorder="1" applyAlignment="1" applyProtection="1">
      <alignment horizontal="left" vertical="center" wrapText="1"/>
      <protection hidden="1"/>
    </xf>
    <xf numFmtId="0" fontId="2" fillId="3" borderId="13" xfId="0" applyFont="1" applyFill="1" applyBorder="1" applyAlignment="1" applyProtection="1">
      <alignment horizontal="center" vertical="center"/>
      <protection hidden="1"/>
    </xf>
    <xf numFmtId="0" fontId="2" fillId="3" borderId="14" xfId="0" applyFont="1" applyFill="1" applyBorder="1" applyAlignment="1" applyProtection="1">
      <alignment horizontal="center" vertical="center"/>
      <protection hidden="1"/>
    </xf>
    <xf numFmtId="0" fontId="2" fillId="3" borderId="15" xfId="0" applyFont="1" applyFill="1" applyBorder="1" applyAlignment="1" applyProtection="1">
      <alignment horizontal="center" vertical="center"/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2" fillId="3" borderId="6" xfId="0" applyFont="1" applyFill="1" applyBorder="1" applyAlignment="1" applyProtection="1">
      <alignment horizontal="center" vertical="center"/>
      <protection hidden="1"/>
    </xf>
    <xf numFmtId="0" fontId="17" fillId="6" borderId="3" xfId="0" applyFont="1" applyFill="1" applyBorder="1" applyAlignment="1" applyProtection="1">
      <alignment horizontal="center" vertical="center"/>
      <protection hidden="1"/>
    </xf>
    <xf numFmtId="0" fontId="17" fillId="6" borderId="16" xfId="0" applyFont="1" applyFill="1" applyBorder="1" applyAlignment="1" applyProtection="1">
      <alignment horizontal="center" vertical="center"/>
      <protection hidden="1"/>
    </xf>
    <xf numFmtId="0" fontId="17" fillId="6" borderId="4" xfId="0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 wrapText="1"/>
      <protection hidden="1"/>
    </xf>
  </cellXfs>
  <cellStyles count="4">
    <cellStyle name="Normalny" xfId="0" builtinId="0"/>
    <cellStyle name="Procentowy" xfId="1" builtinId="5"/>
    <cellStyle name="S4" xfId="3" xr:uid="{00000000-0005-0000-0000-000002000000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zoomScale="90" zoomScaleNormal="90" workbookViewId="0">
      <pane ySplit="4" topLeftCell="A5" activePane="bottomLeft" state="frozen"/>
      <selection pane="bottomLeft" activeCell="B18" sqref="B18"/>
    </sheetView>
  </sheetViews>
  <sheetFormatPr defaultRowHeight="13.8"/>
  <cols>
    <col min="1" max="1" width="5.19921875" style="7" customWidth="1"/>
    <col min="2" max="2" width="59.69921875" style="6" customWidth="1"/>
    <col min="3" max="3" width="39" style="6" customWidth="1"/>
    <col min="4" max="4" width="12.796875" style="4" bestFit="1" customWidth="1"/>
    <col min="5" max="5" width="6.8984375" style="5" customWidth="1"/>
    <col min="6" max="6" width="11.796875" style="6" bestFit="1" customWidth="1"/>
    <col min="7" max="7" width="12.796875" style="4" bestFit="1" customWidth="1"/>
    <col min="8" max="8" width="6.69921875" style="7" customWidth="1"/>
    <col min="9" max="9" width="7.19921875" style="7" customWidth="1"/>
    <col min="10" max="10" width="16.59765625" style="4" bestFit="1" customWidth="1"/>
    <col min="11" max="12" width="16.59765625" style="6" bestFit="1" customWidth="1"/>
    <col min="13" max="240" width="8.796875" style="6"/>
    <col min="241" max="241" width="5.19921875" style="6" customWidth="1"/>
    <col min="242" max="242" width="29.5" style="6" customWidth="1"/>
    <col min="243" max="496" width="8.796875" style="6"/>
    <col min="497" max="497" width="5.19921875" style="6" customWidth="1"/>
    <col min="498" max="498" width="29.5" style="6" customWidth="1"/>
    <col min="499" max="752" width="8.796875" style="6"/>
    <col min="753" max="753" width="5.19921875" style="6" customWidth="1"/>
    <col min="754" max="754" width="29.5" style="6" customWidth="1"/>
    <col min="755" max="1008" width="8.796875" style="6"/>
    <col min="1009" max="1009" width="5.19921875" style="6" customWidth="1"/>
    <col min="1010" max="1010" width="29.5" style="6" customWidth="1"/>
    <col min="1011" max="1264" width="8.796875" style="6"/>
    <col min="1265" max="1265" width="5.19921875" style="6" customWidth="1"/>
    <col min="1266" max="1266" width="29.5" style="6" customWidth="1"/>
    <col min="1267" max="1520" width="8.796875" style="6"/>
    <col min="1521" max="1521" width="5.19921875" style="6" customWidth="1"/>
    <col min="1522" max="1522" width="29.5" style="6" customWidth="1"/>
    <col min="1523" max="1776" width="8.796875" style="6"/>
    <col min="1777" max="1777" width="5.19921875" style="6" customWidth="1"/>
    <col min="1778" max="1778" width="29.5" style="6" customWidth="1"/>
    <col min="1779" max="2032" width="8.796875" style="6"/>
    <col min="2033" max="2033" width="5.19921875" style="6" customWidth="1"/>
    <col min="2034" max="2034" width="29.5" style="6" customWidth="1"/>
    <col min="2035" max="2288" width="8.796875" style="6"/>
    <col min="2289" max="2289" width="5.19921875" style="6" customWidth="1"/>
    <col min="2290" max="2290" width="29.5" style="6" customWidth="1"/>
    <col min="2291" max="2544" width="8.796875" style="6"/>
    <col min="2545" max="2545" width="5.19921875" style="6" customWidth="1"/>
    <col min="2546" max="2546" width="29.5" style="6" customWidth="1"/>
    <col min="2547" max="2800" width="8.796875" style="6"/>
    <col min="2801" max="2801" width="5.19921875" style="6" customWidth="1"/>
    <col min="2802" max="2802" width="29.5" style="6" customWidth="1"/>
    <col min="2803" max="3056" width="8.796875" style="6"/>
    <col min="3057" max="3057" width="5.19921875" style="6" customWidth="1"/>
    <col min="3058" max="3058" width="29.5" style="6" customWidth="1"/>
    <col min="3059" max="3312" width="8.796875" style="6"/>
    <col min="3313" max="3313" width="5.19921875" style="6" customWidth="1"/>
    <col min="3314" max="3314" width="29.5" style="6" customWidth="1"/>
    <col min="3315" max="3568" width="8.796875" style="6"/>
    <col min="3569" max="3569" width="5.19921875" style="6" customWidth="1"/>
    <col min="3570" max="3570" width="29.5" style="6" customWidth="1"/>
    <col min="3571" max="3824" width="8.796875" style="6"/>
    <col min="3825" max="3825" width="5.19921875" style="6" customWidth="1"/>
    <col min="3826" max="3826" width="29.5" style="6" customWidth="1"/>
    <col min="3827" max="4080" width="8.796875" style="6"/>
    <col min="4081" max="4081" width="5.19921875" style="6" customWidth="1"/>
    <col min="4082" max="4082" width="29.5" style="6" customWidth="1"/>
    <col min="4083" max="4336" width="8.796875" style="6"/>
    <col min="4337" max="4337" width="5.19921875" style="6" customWidth="1"/>
    <col min="4338" max="4338" width="29.5" style="6" customWidth="1"/>
    <col min="4339" max="4592" width="8.796875" style="6"/>
    <col min="4593" max="4593" width="5.19921875" style="6" customWidth="1"/>
    <col min="4594" max="4594" width="29.5" style="6" customWidth="1"/>
    <col min="4595" max="4848" width="8.796875" style="6"/>
    <col min="4849" max="4849" width="5.19921875" style="6" customWidth="1"/>
    <col min="4850" max="4850" width="29.5" style="6" customWidth="1"/>
    <col min="4851" max="5104" width="8.796875" style="6"/>
    <col min="5105" max="5105" width="5.19921875" style="6" customWidth="1"/>
    <col min="5106" max="5106" width="29.5" style="6" customWidth="1"/>
    <col min="5107" max="5360" width="8.796875" style="6"/>
    <col min="5361" max="5361" width="5.19921875" style="6" customWidth="1"/>
    <col min="5362" max="5362" width="29.5" style="6" customWidth="1"/>
    <col min="5363" max="5616" width="8.796875" style="6"/>
    <col min="5617" max="5617" width="5.19921875" style="6" customWidth="1"/>
    <col min="5618" max="5618" width="29.5" style="6" customWidth="1"/>
    <col min="5619" max="5872" width="8.796875" style="6"/>
    <col min="5873" max="5873" width="5.19921875" style="6" customWidth="1"/>
    <col min="5874" max="5874" width="29.5" style="6" customWidth="1"/>
    <col min="5875" max="6128" width="8.796875" style="6"/>
    <col min="6129" max="6129" width="5.19921875" style="6" customWidth="1"/>
    <col min="6130" max="6130" width="29.5" style="6" customWidth="1"/>
    <col min="6131" max="6384" width="8.796875" style="6"/>
    <col min="6385" max="6385" width="5.19921875" style="6" customWidth="1"/>
    <col min="6386" max="6386" width="29.5" style="6" customWidth="1"/>
    <col min="6387" max="6640" width="8.796875" style="6"/>
    <col min="6641" max="6641" width="5.19921875" style="6" customWidth="1"/>
    <col min="6642" max="6642" width="29.5" style="6" customWidth="1"/>
    <col min="6643" max="6896" width="8.796875" style="6"/>
    <col min="6897" max="6897" width="5.19921875" style="6" customWidth="1"/>
    <col min="6898" max="6898" width="29.5" style="6" customWidth="1"/>
    <col min="6899" max="7152" width="8.796875" style="6"/>
    <col min="7153" max="7153" width="5.19921875" style="6" customWidth="1"/>
    <col min="7154" max="7154" width="29.5" style="6" customWidth="1"/>
    <col min="7155" max="7408" width="8.796875" style="6"/>
    <col min="7409" max="7409" width="5.19921875" style="6" customWidth="1"/>
    <col min="7410" max="7410" width="29.5" style="6" customWidth="1"/>
    <col min="7411" max="7664" width="8.796875" style="6"/>
    <col min="7665" max="7665" width="5.19921875" style="6" customWidth="1"/>
    <col min="7666" max="7666" width="29.5" style="6" customWidth="1"/>
    <col min="7667" max="7920" width="8.796875" style="6"/>
    <col min="7921" max="7921" width="5.19921875" style="6" customWidth="1"/>
    <col min="7922" max="7922" width="29.5" style="6" customWidth="1"/>
    <col min="7923" max="8176" width="8.796875" style="6"/>
    <col min="8177" max="8177" width="5.19921875" style="6" customWidth="1"/>
    <col min="8178" max="8178" width="29.5" style="6" customWidth="1"/>
    <col min="8179" max="8432" width="8.796875" style="6"/>
    <col min="8433" max="8433" width="5.19921875" style="6" customWidth="1"/>
    <col min="8434" max="8434" width="29.5" style="6" customWidth="1"/>
    <col min="8435" max="8688" width="8.796875" style="6"/>
    <col min="8689" max="8689" width="5.19921875" style="6" customWidth="1"/>
    <col min="8690" max="8690" width="29.5" style="6" customWidth="1"/>
    <col min="8691" max="8944" width="8.796875" style="6"/>
    <col min="8945" max="8945" width="5.19921875" style="6" customWidth="1"/>
    <col min="8946" max="8946" width="29.5" style="6" customWidth="1"/>
    <col min="8947" max="9200" width="8.796875" style="6"/>
    <col min="9201" max="9201" width="5.19921875" style="6" customWidth="1"/>
    <col min="9202" max="9202" width="29.5" style="6" customWidth="1"/>
    <col min="9203" max="9456" width="8.796875" style="6"/>
    <col min="9457" max="9457" width="5.19921875" style="6" customWidth="1"/>
    <col min="9458" max="9458" width="29.5" style="6" customWidth="1"/>
    <col min="9459" max="9712" width="8.796875" style="6"/>
    <col min="9713" max="9713" width="5.19921875" style="6" customWidth="1"/>
    <col min="9714" max="9714" width="29.5" style="6" customWidth="1"/>
    <col min="9715" max="9968" width="8.796875" style="6"/>
    <col min="9969" max="9969" width="5.19921875" style="6" customWidth="1"/>
    <col min="9970" max="9970" width="29.5" style="6" customWidth="1"/>
    <col min="9971" max="10224" width="8.796875" style="6"/>
    <col min="10225" max="10225" width="5.19921875" style="6" customWidth="1"/>
    <col min="10226" max="10226" width="29.5" style="6" customWidth="1"/>
    <col min="10227" max="10480" width="8.796875" style="6"/>
    <col min="10481" max="10481" width="5.19921875" style="6" customWidth="1"/>
    <col min="10482" max="10482" width="29.5" style="6" customWidth="1"/>
    <col min="10483" max="10736" width="8.796875" style="6"/>
    <col min="10737" max="10737" width="5.19921875" style="6" customWidth="1"/>
    <col min="10738" max="10738" width="29.5" style="6" customWidth="1"/>
    <col min="10739" max="10992" width="8.796875" style="6"/>
    <col min="10993" max="10993" width="5.19921875" style="6" customWidth="1"/>
    <col min="10994" max="10994" width="29.5" style="6" customWidth="1"/>
    <col min="10995" max="11248" width="8.796875" style="6"/>
    <col min="11249" max="11249" width="5.19921875" style="6" customWidth="1"/>
    <col min="11250" max="11250" width="29.5" style="6" customWidth="1"/>
    <col min="11251" max="11504" width="8.796875" style="6"/>
    <col min="11505" max="11505" width="5.19921875" style="6" customWidth="1"/>
    <col min="11506" max="11506" width="29.5" style="6" customWidth="1"/>
    <col min="11507" max="11760" width="8.796875" style="6"/>
    <col min="11761" max="11761" width="5.19921875" style="6" customWidth="1"/>
    <col min="11762" max="11762" width="29.5" style="6" customWidth="1"/>
    <col min="11763" max="12016" width="8.796875" style="6"/>
    <col min="12017" max="12017" width="5.19921875" style="6" customWidth="1"/>
    <col min="12018" max="12018" width="29.5" style="6" customWidth="1"/>
    <col min="12019" max="12272" width="8.796875" style="6"/>
    <col min="12273" max="12273" width="5.19921875" style="6" customWidth="1"/>
    <col min="12274" max="12274" width="29.5" style="6" customWidth="1"/>
    <col min="12275" max="12528" width="8.796875" style="6"/>
    <col min="12529" max="12529" width="5.19921875" style="6" customWidth="1"/>
    <col min="12530" max="12530" width="29.5" style="6" customWidth="1"/>
    <col min="12531" max="12784" width="8.796875" style="6"/>
    <col min="12785" max="12785" width="5.19921875" style="6" customWidth="1"/>
    <col min="12786" max="12786" width="29.5" style="6" customWidth="1"/>
    <col min="12787" max="13040" width="8.796875" style="6"/>
    <col min="13041" max="13041" width="5.19921875" style="6" customWidth="1"/>
    <col min="13042" max="13042" width="29.5" style="6" customWidth="1"/>
    <col min="13043" max="13296" width="8.796875" style="6"/>
    <col min="13297" max="13297" width="5.19921875" style="6" customWidth="1"/>
    <col min="13298" max="13298" width="29.5" style="6" customWidth="1"/>
    <col min="13299" max="13552" width="8.796875" style="6"/>
    <col min="13553" max="13553" width="5.19921875" style="6" customWidth="1"/>
    <col min="13554" max="13554" width="29.5" style="6" customWidth="1"/>
    <col min="13555" max="13808" width="8.796875" style="6"/>
    <col min="13809" max="13809" width="5.19921875" style="6" customWidth="1"/>
    <col min="13810" max="13810" width="29.5" style="6" customWidth="1"/>
    <col min="13811" max="14064" width="8.796875" style="6"/>
    <col min="14065" max="14065" width="5.19921875" style="6" customWidth="1"/>
    <col min="14066" max="14066" width="29.5" style="6" customWidth="1"/>
    <col min="14067" max="14320" width="8.796875" style="6"/>
    <col min="14321" max="14321" width="5.19921875" style="6" customWidth="1"/>
    <col min="14322" max="14322" width="29.5" style="6" customWidth="1"/>
    <col min="14323" max="14576" width="8.796875" style="6"/>
    <col min="14577" max="14577" width="5.19921875" style="6" customWidth="1"/>
    <col min="14578" max="14578" width="29.5" style="6" customWidth="1"/>
    <col min="14579" max="14832" width="8.796875" style="6"/>
    <col min="14833" max="14833" width="5.19921875" style="6" customWidth="1"/>
    <col min="14834" max="14834" width="29.5" style="6" customWidth="1"/>
    <col min="14835" max="15088" width="8.796875" style="6"/>
    <col min="15089" max="15089" width="5.19921875" style="6" customWidth="1"/>
    <col min="15090" max="15090" width="29.5" style="6" customWidth="1"/>
    <col min="15091" max="15344" width="8.796875" style="6"/>
    <col min="15345" max="15345" width="5.19921875" style="6" customWidth="1"/>
    <col min="15346" max="15346" width="29.5" style="6" customWidth="1"/>
    <col min="15347" max="15600" width="8.796875" style="6"/>
    <col min="15601" max="15601" width="5.19921875" style="6" customWidth="1"/>
    <col min="15602" max="15602" width="29.5" style="6" customWidth="1"/>
    <col min="15603" max="15856" width="8.796875" style="6"/>
    <col min="15857" max="15857" width="5.19921875" style="6" customWidth="1"/>
    <col min="15858" max="15858" width="29.5" style="6" customWidth="1"/>
    <col min="15859" max="16112" width="8.796875" style="6"/>
    <col min="16113" max="16113" width="5.19921875" style="6" customWidth="1"/>
    <col min="16114" max="16114" width="29.5" style="6" customWidth="1"/>
    <col min="16115" max="16384" width="8.796875" style="6"/>
  </cols>
  <sheetData>
    <row r="1" spans="1:12" ht="14.4" thickBot="1">
      <c r="A1" s="2"/>
      <c r="B1" s="64" t="s">
        <v>300</v>
      </c>
      <c r="C1" s="3"/>
    </row>
    <row r="2" spans="1:12" ht="16.2" thickBot="1">
      <c r="A2" s="61" t="s">
        <v>212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1:12" ht="69" customHeight="1" thickBot="1">
      <c r="A3" s="8" t="s">
        <v>1</v>
      </c>
      <c r="B3" s="9" t="s">
        <v>45</v>
      </c>
      <c r="C3" s="10" t="s">
        <v>281</v>
      </c>
      <c r="D3" s="11" t="s">
        <v>47</v>
      </c>
      <c r="E3" s="12" t="s">
        <v>48</v>
      </c>
      <c r="F3" s="13" t="s">
        <v>49</v>
      </c>
      <c r="G3" s="11" t="s">
        <v>46</v>
      </c>
      <c r="H3" s="14" t="s">
        <v>2</v>
      </c>
      <c r="I3" s="14" t="s">
        <v>43</v>
      </c>
      <c r="J3" s="15" t="s">
        <v>51</v>
      </c>
      <c r="K3" s="16" t="s">
        <v>52</v>
      </c>
      <c r="L3" s="15" t="s">
        <v>50</v>
      </c>
    </row>
    <row r="4" spans="1:12" ht="7.5" customHeight="1">
      <c r="A4" s="55"/>
      <c r="B4" s="56"/>
      <c r="C4" s="56"/>
      <c r="D4" s="56"/>
      <c r="E4" s="56"/>
      <c r="F4" s="56"/>
      <c r="G4" s="56"/>
      <c r="H4" s="56"/>
      <c r="I4" s="56"/>
      <c r="J4" s="57"/>
      <c r="K4" s="17"/>
      <c r="L4" s="17"/>
    </row>
    <row r="5" spans="1:12" ht="14.4">
      <c r="A5" s="18" t="s">
        <v>3</v>
      </c>
      <c r="B5" s="52" t="s">
        <v>199</v>
      </c>
      <c r="C5" s="40"/>
      <c r="D5" s="27"/>
      <c r="E5" s="28"/>
      <c r="F5" s="1">
        <f t="shared" ref="F5:F27" si="0">ROUND((D5*E5),2)</f>
        <v>0</v>
      </c>
      <c r="G5" s="19">
        <f t="shared" ref="G5:G27" si="1">ROUND((D5*(1+E5)),2)</f>
        <v>0</v>
      </c>
      <c r="H5" s="37" t="s">
        <v>306</v>
      </c>
      <c r="I5" s="37">
        <v>1400</v>
      </c>
      <c r="J5" s="20">
        <f t="shared" ref="J5" si="2">G5*I5</f>
        <v>0</v>
      </c>
      <c r="K5" s="20">
        <f t="shared" ref="K5:K8" si="3">J5*50%</f>
        <v>0</v>
      </c>
      <c r="L5" s="20">
        <f t="shared" ref="L5" si="4">J5+K5</f>
        <v>0</v>
      </c>
    </row>
    <row r="6" spans="1:12" ht="14.4">
      <c r="A6" s="18" t="s">
        <v>4</v>
      </c>
      <c r="B6" s="51" t="s">
        <v>200</v>
      </c>
      <c r="C6" s="40"/>
      <c r="D6" s="27"/>
      <c r="E6" s="28"/>
      <c r="F6" s="1">
        <f t="shared" si="0"/>
        <v>0</v>
      </c>
      <c r="G6" s="19">
        <f t="shared" si="1"/>
        <v>0</v>
      </c>
      <c r="H6" s="37" t="s">
        <v>306</v>
      </c>
      <c r="I6" s="37">
        <v>800</v>
      </c>
      <c r="J6" s="20">
        <f>G6*I6</f>
        <v>0</v>
      </c>
      <c r="K6" s="20">
        <f t="shared" si="3"/>
        <v>0</v>
      </c>
      <c r="L6" s="20">
        <f>J6+K6</f>
        <v>0</v>
      </c>
    </row>
    <row r="7" spans="1:12" ht="14.4">
      <c r="A7" s="18" t="s">
        <v>5</v>
      </c>
      <c r="B7" s="52" t="s">
        <v>201</v>
      </c>
      <c r="C7" s="40"/>
      <c r="D7" s="27"/>
      <c r="E7" s="28"/>
      <c r="F7" s="1">
        <f t="shared" si="0"/>
        <v>0</v>
      </c>
      <c r="G7" s="19">
        <f t="shared" si="1"/>
        <v>0</v>
      </c>
      <c r="H7" s="37" t="s">
        <v>306</v>
      </c>
      <c r="I7" s="37">
        <v>5000</v>
      </c>
      <c r="J7" s="20">
        <f>G7*I7</f>
        <v>0</v>
      </c>
      <c r="K7" s="20">
        <f t="shared" si="3"/>
        <v>0</v>
      </c>
      <c r="L7" s="20">
        <f t="shared" ref="L7:L8" si="5">J7+K7</f>
        <v>0</v>
      </c>
    </row>
    <row r="8" spans="1:12" ht="14.4">
      <c r="A8" s="18" t="s">
        <v>6</v>
      </c>
      <c r="B8" s="52" t="s">
        <v>202</v>
      </c>
      <c r="C8" s="40"/>
      <c r="D8" s="27"/>
      <c r="E8" s="28"/>
      <c r="F8" s="1">
        <f t="shared" si="0"/>
        <v>0</v>
      </c>
      <c r="G8" s="19">
        <f t="shared" si="1"/>
        <v>0</v>
      </c>
      <c r="H8" s="37" t="s">
        <v>306</v>
      </c>
      <c r="I8" s="37">
        <v>600</v>
      </c>
      <c r="J8" s="20">
        <f>G8*I8</f>
        <v>0</v>
      </c>
      <c r="K8" s="20">
        <f t="shared" si="3"/>
        <v>0</v>
      </c>
      <c r="L8" s="20">
        <f t="shared" si="5"/>
        <v>0</v>
      </c>
    </row>
    <row r="9" spans="1:12" ht="14.4">
      <c r="A9" s="18" t="s">
        <v>7</v>
      </c>
      <c r="B9" s="52" t="s">
        <v>213</v>
      </c>
      <c r="C9" s="40"/>
      <c r="D9" s="27"/>
      <c r="E9" s="28"/>
      <c r="F9" s="1">
        <f t="shared" si="0"/>
        <v>0</v>
      </c>
      <c r="G9" s="19">
        <f t="shared" si="1"/>
        <v>0</v>
      </c>
      <c r="H9" s="37" t="s">
        <v>306</v>
      </c>
      <c r="I9" s="37">
        <v>600</v>
      </c>
      <c r="J9" s="20">
        <f>G9*I9</f>
        <v>0</v>
      </c>
      <c r="K9" s="20">
        <f>J9*50%</f>
        <v>0</v>
      </c>
      <c r="L9" s="20">
        <f>J9+K9</f>
        <v>0</v>
      </c>
    </row>
    <row r="10" spans="1:12" ht="14.4">
      <c r="A10" s="18" t="s">
        <v>8</v>
      </c>
      <c r="B10" s="51" t="s">
        <v>203</v>
      </c>
      <c r="C10" s="40"/>
      <c r="D10" s="27"/>
      <c r="E10" s="28"/>
      <c r="F10" s="1">
        <f t="shared" ref="F10" si="6">ROUND((D10*E10),2)</f>
        <v>0</v>
      </c>
      <c r="G10" s="19">
        <f t="shared" ref="G10" si="7">ROUND((D10*(1+E10)),2)</f>
        <v>0</v>
      </c>
      <c r="H10" s="37" t="s">
        <v>306</v>
      </c>
      <c r="I10" s="37">
        <v>260</v>
      </c>
      <c r="J10" s="20">
        <f t="shared" ref="J10" si="8">G10*I10</f>
        <v>0</v>
      </c>
      <c r="K10" s="20">
        <f t="shared" ref="K10" si="9">J10*50%</f>
        <v>0</v>
      </c>
      <c r="L10" s="20">
        <f t="shared" ref="L10" si="10">J10+K10</f>
        <v>0</v>
      </c>
    </row>
    <row r="11" spans="1:12" ht="14.4">
      <c r="A11" s="18" t="s">
        <v>9</v>
      </c>
      <c r="B11" s="52" t="s">
        <v>204</v>
      </c>
      <c r="C11" s="40"/>
      <c r="D11" s="27"/>
      <c r="E11" s="28"/>
      <c r="F11" s="1">
        <f t="shared" si="0"/>
        <v>0</v>
      </c>
      <c r="G11" s="19">
        <f t="shared" si="1"/>
        <v>0</v>
      </c>
      <c r="H11" s="37" t="s">
        <v>306</v>
      </c>
      <c r="I11" s="37">
        <v>80</v>
      </c>
      <c r="J11" s="20">
        <f>G11*I11</f>
        <v>0</v>
      </c>
      <c r="K11" s="20">
        <f t="shared" ref="K11:K27" si="11">J11*50%</f>
        <v>0</v>
      </c>
      <c r="L11" s="20">
        <f t="shared" ref="L11:L12" si="12">J11+K11</f>
        <v>0</v>
      </c>
    </row>
    <row r="12" spans="1:12" ht="14.4">
      <c r="A12" s="18" t="s">
        <v>10</v>
      </c>
      <c r="B12" s="51" t="s">
        <v>214</v>
      </c>
      <c r="C12" s="40"/>
      <c r="D12" s="27"/>
      <c r="E12" s="28"/>
      <c r="F12" s="1">
        <f t="shared" si="0"/>
        <v>0</v>
      </c>
      <c r="G12" s="19">
        <f t="shared" si="1"/>
        <v>0</v>
      </c>
      <c r="H12" s="37" t="s">
        <v>306</v>
      </c>
      <c r="I12" s="37">
        <v>200</v>
      </c>
      <c r="J12" s="20">
        <f t="shared" ref="J12" si="13">G12*I12</f>
        <v>0</v>
      </c>
      <c r="K12" s="20">
        <f t="shared" si="11"/>
        <v>0</v>
      </c>
      <c r="L12" s="20">
        <f t="shared" si="12"/>
        <v>0</v>
      </c>
    </row>
    <row r="13" spans="1:12" ht="14.4">
      <c r="A13" s="18" t="s">
        <v>11</v>
      </c>
      <c r="B13" s="51" t="s">
        <v>205</v>
      </c>
      <c r="C13" s="40"/>
      <c r="D13" s="27"/>
      <c r="E13" s="28"/>
      <c r="F13" s="1">
        <f t="shared" ref="F13:F26" si="14">ROUND((D13*E13),2)</f>
        <v>0</v>
      </c>
      <c r="G13" s="19">
        <f t="shared" ref="G13:G26" si="15">ROUND((D13*(1+E13)),2)</f>
        <v>0</v>
      </c>
      <c r="H13" s="37" t="s">
        <v>306</v>
      </c>
      <c r="I13" s="37">
        <v>400</v>
      </c>
      <c r="J13" s="20">
        <f>G13*I13</f>
        <v>0</v>
      </c>
      <c r="K13" s="20">
        <f t="shared" si="11"/>
        <v>0</v>
      </c>
      <c r="L13" s="20">
        <f>J13+K13</f>
        <v>0</v>
      </c>
    </row>
    <row r="14" spans="1:12" ht="25.8" customHeight="1">
      <c r="A14" s="18" t="s">
        <v>12</v>
      </c>
      <c r="B14" s="52" t="s">
        <v>215</v>
      </c>
      <c r="C14" s="40"/>
      <c r="D14" s="27"/>
      <c r="E14" s="28"/>
      <c r="F14" s="1">
        <f t="shared" si="14"/>
        <v>0</v>
      </c>
      <c r="G14" s="19">
        <f t="shared" si="15"/>
        <v>0</v>
      </c>
      <c r="H14" s="37" t="s">
        <v>306</v>
      </c>
      <c r="I14" s="37">
        <v>500</v>
      </c>
      <c r="J14" s="20">
        <f>G14*I14</f>
        <v>0</v>
      </c>
      <c r="K14" s="20">
        <f t="shared" si="11"/>
        <v>0</v>
      </c>
      <c r="L14" s="20">
        <f t="shared" ref="L14:L15" si="16">J14+K14</f>
        <v>0</v>
      </c>
    </row>
    <row r="15" spans="1:12" ht="14.4">
      <c r="A15" s="18" t="s">
        <v>13</v>
      </c>
      <c r="B15" s="52" t="s">
        <v>206</v>
      </c>
      <c r="C15" s="40"/>
      <c r="D15" s="27"/>
      <c r="E15" s="28"/>
      <c r="F15" s="1">
        <f t="shared" si="14"/>
        <v>0</v>
      </c>
      <c r="G15" s="19">
        <f t="shared" si="15"/>
        <v>0</v>
      </c>
      <c r="H15" s="37" t="s">
        <v>306</v>
      </c>
      <c r="I15" s="37">
        <v>900</v>
      </c>
      <c r="J15" s="20">
        <f>G15*I15</f>
        <v>0</v>
      </c>
      <c r="K15" s="20">
        <f t="shared" si="11"/>
        <v>0</v>
      </c>
      <c r="L15" s="20">
        <f t="shared" si="16"/>
        <v>0</v>
      </c>
    </row>
    <row r="16" spans="1:12" ht="14.4">
      <c r="A16" s="18" t="s">
        <v>14</v>
      </c>
      <c r="B16" s="52" t="s">
        <v>216</v>
      </c>
      <c r="C16" s="40"/>
      <c r="D16" s="27"/>
      <c r="E16" s="28"/>
      <c r="F16" s="1">
        <f t="shared" si="14"/>
        <v>0</v>
      </c>
      <c r="G16" s="19">
        <f t="shared" si="15"/>
        <v>0</v>
      </c>
      <c r="H16" s="37" t="s">
        <v>0</v>
      </c>
      <c r="I16" s="37">
        <v>10</v>
      </c>
      <c r="J16" s="20">
        <f>G16*I16</f>
        <v>0</v>
      </c>
      <c r="K16" s="20">
        <f>J16*50%</f>
        <v>0</v>
      </c>
      <c r="L16" s="20">
        <f>J16+K16</f>
        <v>0</v>
      </c>
    </row>
    <row r="17" spans="1:12" ht="14.4">
      <c r="A17" s="18" t="s">
        <v>15</v>
      </c>
      <c r="B17" s="52" t="s">
        <v>217</v>
      </c>
      <c r="C17" s="40"/>
      <c r="D17" s="27"/>
      <c r="E17" s="28"/>
      <c r="F17" s="1">
        <f t="shared" si="14"/>
        <v>0</v>
      </c>
      <c r="G17" s="19">
        <f t="shared" si="15"/>
        <v>0</v>
      </c>
      <c r="H17" s="37" t="s">
        <v>306</v>
      </c>
      <c r="I17" s="37">
        <v>500</v>
      </c>
      <c r="J17" s="20">
        <f t="shared" ref="J17" si="17">G17*I17</f>
        <v>0</v>
      </c>
      <c r="K17" s="20">
        <f t="shared" ref="K17:K26" si="18">J17*50%</f>
        <v>0</v>
      </c>
      <c r="L17" s="20">
        <f t="shared" ref="L17:L26" si="19">J17+K17</f>
        <v>0</v>
      </c>
    </row>
    <row r="18" spans="1:12" ht="14.4">
      <c r="A18" s="18" t="s">
        <v>16</v>
      </c>
      <c r="B18" s="52" t="s">
        <v>307</v>
      </c>
      <c r="C18" s="40"/>
      <c r="D18" s="27"/>
      <c r="E18" s="28"/>
      <c r="F18" s="1">
        <f t="shared" ref="F18:F23" si="20">ROUND((D18*E18),2)</f>
        <v>0</v>
      </c>
      <c r="G18" s="19">
        <f t="shared" ref="G18:G23" si="21">ROUND((D18*(1+E18)),2)</f>
        <v>0</v>
      </c>
      <c r="H18" s="37" t="s">
        <v>306</v>
      </c>
      <c r="I18" s="37">
        <v>200</v>
      </c>
      <c r="J18" s="20">
        <f>G18*I18</f>
        <v>0</v>
      </c>
      <c r="K18" s="20">
        <f>J18*50%</f>
        <v>0</v>
      </c>
      <c r="L18" s="20">
        <f>J18+K18</f>
        <v>0</v>
      </c>
    </row>
    <row r="19" spans="1:12" ht="14.4">
      <c r="A19" s="18" t="s">
        <v>17</v>
      </c>
      <c r="B19" s="51" t="s">
        <v>207</v>
      </c>
      <c r="C19" s="40"/>
      <c r="D19" s="27"/>
      <c r="E19" s="28"/>
      <c r="F19" s="1">
        <f t="shared" si="20"/>
        <v>0</v>
      </c>
      <c r="G19" s="19">
        <f t="shared" si="21"/>
        <v>0</v>
      </c>
      <c r="H19" s="37" t="s">
        <v>306</v>
      </c>
      <c r="I19" s="37">
        <v>100</v>
      </c>
      <c r="J19" s="20">
        <f>G19*I19</f>
        <v>0</v>
      </c>
      <c r="K19" s="20">
        <f t="shared" ref="K19:K20" si="22">J19*50%</f>
        <v>0</v>
      </c>
      <c r="L19" s="20">
        <f t="shared" ref="L19:L20" si="23">J19+K19</f>
        <v>0</v>
      </c>
    </row>
    <row r="20" spans="1:12" ht="24">
      <c r="A20" s="18" t="s">
        <v>18</v>
      </c>
      <c r="B20" s="52" t="s">
        <v>308</v>
      </c>
      <c r="C20" s="40"/>
      <c r="D20" s="27"/>
      <c r="E20" s="28"/>
      <c r="F20" s="1">
        <f t="shared" si="20"/>
        <v>0</v>
      </c>
      <c r="G20" s="19">
        <f t="shared" si="21"/>
        <v>0</v>
      </c>
      <c r="H20" s="37" t="s">
        <v>306</v>
      </c>
      <c r="I20" s="37">
        <v>500</v>
      </c>
      <c r="J20" s="20">
        <f>G20*I20</f>
        <v>0</v>
      </c>
      <c r="K20" s="20">
        <f t="shared" si="22"/>
        <v>0</v>
      </c>
      <c r="L20" s="20">
        <f t="shared" si="23"/>
        <v>0</v>
      </c>
    </row>
    <row r="21" spans="1:12" ht="24">
      <c r="A21" s="18" t="s">
        <v>19</v>
      </c>
      <c r="B21" s="51" t="s">
        <v>208</v>
      </c>
      <c r="C21" s="40"/>
      <c r="D21" s="27"/>
      <c r="E21" s="28"/>
      <c r="F21" s="1">
        <f t="shared" si="20"/>
        <v>0</v>
      </c>
      <c r="G21" s="19">
        <f t="shared" si="21"/>
        <v>0</v>
      </c>
      <c r="H21" s="37" t="s">
        <v>306</v>
      </c>
      <c r="I21" s="37">
        <v>500</v>
      </c>
      <c r="J21" s="20">
        <f>G21*I21</f>
        <v>0</v>
      </c>
      <c r="K21" s="20">
        <f>J21*50%</f>
        <v>0</v>
      </c>
      <c r="L21" s="20">
        <f>J21+K21</f>
        <v>0</v>
      </c>
    </row>
    <row r="22" spans="1:12" ht="14.4">
      <c r="A22" s="18" t="s">
        <v>20</v>
      </c>
      <c r="B22" s="52" t="s">
        <v>209</v>
      </c>
      <c r="C22" s="40"/>
      <c r="D22" s="27"/>
      <c r="E22" s="28"/>
      <c r="F22" s="1">
        <f t="shared" si="20"/>
        <v>0</v>
      </c>
      <c r="G22" s="19">
        <f t="shared" si="21"/>
        <v>0</v>
      </c>
      <c r="H22" s="37" t="s">
        <v>0</v>
      </c>
      <c r="I22" s="37">
        <v>15</v>
      </c>
      <c r="J22" s="20">
        <f t="shared" ref="J22" si="24">G22*I22</f>
        <v>0</v>
      </c>
      <c r="K22" s="20">
        <f t="shared" ref="K22" si="25">J22*50%</f>
        <v>0</v>
      </c>
      <c r="L22" s="20">
        <f t="shared" ref="L22" si="26">J22+K22</f>
        <v>0</v>
      </c>
    </row>
    <row r="23" spans="1:12" ht="14.4">
      <c r="A23" s="18" t="s">
        <v>21</v>
      </c>
      <c r="B23" s="51" t="s">
        <v>210</v>
      </c>
      <c r="C23" s="40"/>
      <c r="D23" s="27"/>
      <c r="E23" s="28"/>
      <c r="F23" s="1">
        <f t="shared" si="20"/>
        <v>0</v>
      </c>
      <c r="G23" s="19">
        <f t="shared" si="21"/>
        <v>0</v>
      </c>
      <c r="H23" s="37" t="s">
        <v>306</v>
      </c>
      <c r="I23" s="37">
        <v>400</v>
      </c>
      <c r="J23" s="20">
        <f t="shared" ref="J23" si="27">G23*I23</f>
        <v>0</v>
      </c>
      <c r="K23" s="20">
        <f t="shared" ref="K23" si="28">J23*50%</f>
        <v>0</v>
      </c>
      <c r="L23" s="20">
        <f t="shared" ref="L23" si="29">J23+K23</f>
        <v>0</v>
      </c>
    </row>
    <row r="24" spans="1:12" ht="14.4">
      <c r="A24" s="18" t="s">
        <v>22</v>
      </c>
      <c r="B24" s="51" t="s">
        <v>303</v>
      </c>
      <c r="C24" s="40"/>
      <c r="D24" s="27"/>
      <c r="E24" s="28"/>
      <c r="F24" s="1">
        <f t="shared" si="14"/>
        <v>0</v>
      </c>
      <c r="G24" s="19">
        <f t="shared" si="15"/>
        <v>0</v>
      </c>
      <c r="H24" s="37" t="s">
        <v>0</v>
      </c>
      <c r="I24" s="37">
        <v>20</v>
      </c>
      <c r="J24" s="20">
        <f>G24*I24</f>
        <v>0</v>
      </c>
      <c r="K24" s="20">
        <f t="shared" si="18"/>
        <v>0</v>
      </c>
      <c r="L24" s="20">
        <f t="shared" si="19"/>
        <v>0</v>
      </c>
    </row>
    <row r="25" spans="1:12" ht="14.4">
      <c r="A25" s="18" t="s">
        <v>23</v>
      </c>
      <c r="B25" s="51" t="s">
        <v>211</v>
      </c>
      <c r="C25" s="40"/>
      <c r="D25" s="27"/>
      <c r="E25" s="28"/>
      <c r="F25" s="1">
        <f t="shared" ref="F25" si="30">ROUND((D25*E25),2)</f>
        <v>0</v>
      </c>
      <c r="G25" s="19">
        <f t="shared" ref="G25" si="31">ROUND((D25*(1+E25)),2)</f>
        <v>0</v>
      </c>
      <c r="H25" s="37" t="s">
        <v>0</v>
      </c>
      <c r="I25" s="37">
        <v>20</v>
      </c>
      <c r="J25" s="20">
        <f>G25*I25</f>
        <v>0</v>
      </c>
      <c r="K25" s="20">
        <f t="shared" ref="K25" si="32">J25*50%</f>
        <v>0</v>
      </c>
      <c r="L25" s="20">
        <f t="shared" ref="L25" si="33">J25+K25</f>
        <v>0</v>
      </c>
    </row>
    <row r="26" spans="1:12" ht="14.4">
      <c r="A26" s="18" t="s">
        <v>24</v>
      </c>
      <c r="B26" s="51" t="s">
        <v>304</v>
      </c>
      <c r="C26" s="40"/>
      <c r="D26" s="27"/>
      <c r="E26" s="28"/>
      <c r="F26" s="1">
        <f t="shared" si="14"/>
        <v>0</v>
      </c>
      <c r="G26" s="19">
        <f t="shared" si="15"/>
        <v>0</v>
      </c>
      <c r="H26" s="37" t="s">
        <v>0</v>
      </c>
      <c r="I26" s="37">
        <v>20</v>
      </c>
      <c r="J26" s="20">
        <f t="shared" ref="J26" si="34">G26*I26</f>
        <v>0</v>
      </c>
      <c r="K26" s="20">
        <f t="shared" si="18"/>
        <v>0</v>
      </c>
      <c r="L26" s="20">
        <f t="shared" si="19"/>
        <v>0</v>
      </c>
    </row>
    <row r="27" spans="1:12" ht="14.4">
      <c r="A27" s="18" t="s">
        <v>25</v>
      </c>
      <c r="B27" s="46" t="s">
        <v>305</v>
      </c>
      <c r="C27" s="40"/>
      <c r="D27" s="27"/>
      <c r="E27" s="28"/>
      <c r="F27" s="1">
        <f t="shared" si="0"/>
        <v>0</v>
      </c>
      <c r="G27" s="19">
        <f t="shared" si="1"/>
        <v>0</v>
      </c>
      <c r="H27" s="37" t="s">
        <v>306</v>
      </c>
      <c r="I27" s="37">
        <v>200</v>
      </c>
      <c r="J27" s="20">
        <f>G27*I27</f>
        <v>0</v>
      </c>
      <c r="K27" s="20">
        <f t="shared" si="11"/>
        <v>0</v>
      </c>
      <c r="L27" s="20">
        <f>J27+K27</f>
        <v>0</v>
      </c>
    </row>
    <row r="28" spans="1:12" ht="4.2" customHeight="1" thickBot="1">
      <c r="A28" s="21"/>
      <c r="K28" s="22"/>
      <c r="L28" s="22"/>
    </row>
    <row r="29" spans="1:12" ht="14.4" thickBot="1">
      <c r="A29" s="21"/>
      <c r="I29" s="23" t="s">
        <v>44</v>
      </c>
      <c r="J29" s="24">
        <f>SUM(J5:J27)</f>
        <v>0</v>
      </c>
      <c r="K29" s="24">
        <f>SUM(K5:K27)</f>
        <v>0</v>
      </c>
      <c r="L29" s="24">
        <f>SUM(L5:L27)</f>
        <v>0</v>
      </c>
    </row>
    <row r="30" spans="1:12">
      <c r="A30" s="21"/>
    </row>
    <row r="31" spans="1:12">
      <c r="A31" s="21"/>
      <c r="I31" s="22"/>
    </row>
    <row r="32" spans="1:12">
      <c r="A32" s="21"/>
    </row>
    <row r="33" spans="1:10">
      <c r="A33" s="21"/>
      <c r="I33" s="36"/>
      <c r="J33" s="26"/>
    </row>
    <row r="34" spans="1:10">
      <c r="A34" s="21"/>
    </row>
    <row r="35" spans="1:10">
      <c r="A35" s="21"/>
    </row>
    <row r="36" spans="1:10">
      <c r="A36" s="21"/>
    </row>
    <row r="37" spans="1:10">
      <c r="A37" s="21"/>
    </row>
    <row r="38" spans="1:10">
      <c r="A38" s="21"/>
      <c r="D38" s="6"/>
      <c r="E38" s="6"/>
      <c r="G38" s="6"/>
      <c r="H38" s="6"/>
      <c r="I38" s="6"/>
      <c r="J38" s="6"/>
    </row>
    <row r="39" spans="1:10">
      <c r="A39" s="21"/>
      <c r="D39" s="6"/>
      <c r="E39" s="6"/>
      <c r="G39" s="6"/>
      <c r="H39" s="6"/>
      <c r="I39" s="6"/>
      <c r="J39" s="6"/>
    </row>
    <row r="40" spans="1:10">
      <c r="A40" s="21"/>
      <c r="D40" s="6"/>
      <c r="E40" s="6"/>
      <c r="G40" s="6"/>
      <c r="H40" s="6"/>
      <c r="I40" s="6"/>
      <c r="J40" s="6"/>
    </row>
    <row r="41" spans="1:10">
      <c r="D41" s="6"/>
      <c r="E41" s="6"/>
      <c r="G41" s="6"/>
      <c r="H41" s="6"/>
      <c r="I41" s="6"/>
      <c r="J41" s="6"/>
    </row>
    <row r="42" spans="1:10">
      <c r="D42" s="6"/>
      <c r="E42" s="6"/>
      <c r="G42" s="6"/>
      <c r="H42" s="6"/>
      <c r="I42" s="6"/>
      <c r="J42" s="6"/>
    </row>
  </sheetData>
  <sheetProtection algorithmName="SHA-512" hashValue="6lQ9uCBHmLsAk32nWjPCChEoos7VEr4/jNSgXq7TRSHcoXAB4NAYUBGmsHlws2NxjDR53ep9h24VfJnI03k0xg==" saltValue="98nW0f4L7nnbuFJJxEThAg==" spinCount="100000" sheet="1" formatCells="0" formatColumns="0" formatRows="0"/>
  <mergeCells count="2">
    <mergeCell ref="A2:L2"/>
    <mergeCell ref="A4:J4"/>
  </mergeCells>
  <phoneticPr fontId="1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2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4539E-6091-4C4C-AA5E-AFF3B8A26169}">
  <sheetPr>
    <pageSetUpPr fitToPage="1"/>
  </sheetPr>
  <dimension ref="A1:L45"/>
  <sheetViews>
    <sheetView zoomScale="90" zoomScaleNormal="90" workbookViewId="0">
      <pane ySplit="4" topLeftCell="A5" activePane="bottomLeft" state="frozen"/>
      <selection pane="bottomLeft" activeCell="C5" sqref="C5"/>
    </sheetView>
  </sheetViews>
  <sheetFormatPr defaultRowHeight="13.8"/>
  <cols>
    <col min="1" max="1" width="5.19921875" style="7" customWidth="1"/>
    <col min="2" max="2" width="59.69921875" style="6" customWidth="1"/>
    <col min="3" max="3" width="39" style="6" customWidth="1"/>
    <col min="4" max="4" width="12.796875" style="4" bestFit="1" customWidth="1"/>
    <col min="5" max="5" width="6.8984375" style="5" customWidth="1"/>
    <col min="6" max="6" width="11.796875" style="6" bestFit="1" customWidth="1"/>
    <col min="7" max="7" width="12.796875" style="4" bestFit="1" customWidth="1"/>
    <col min="8" max="8" width="6.69921875" style="7" customWidth="1"/>
    <col min="9" max="9" width="7.19921875" style="7" customWidth="1"/>
    <col min="10" max="10" width="16.59765625" style="4" bestFit="1" customWidth="1"/>
    <col min="11" max="12" width="16.59765625" style="6" bestFit="1" customWidth="1"/>
    <col min="13" max="240" width="8.796875" style="6"/>
    <col min="241" max="241" width="5.19921875" style="6" customWidth="1"/>
    <col min="242" max="242" width="29.5" style="6" customWidth="1"/>
    <col min="243" max="496" width="8.796875" style="6"/>
    <col min="497" max="497" width="5.19921875" style="6" customWidth="1"/>
    <col min="498" max="498" width="29.5" style="6" customWidth="1"/>
    <col min="499" max="752" width="8.796875" style="6"/>
    <col min="753" max="753" width="5.19921875" style="6" customWidth="1"/>
    <col min="754" max="754" width="29.5" style="6" customWidth="1"/>
    <col min="755" max="1008" width="8.796875" style="6"/>
    <col min="1009" max="1009" width="5.19921875" style="6" customWidth="1"/>
    <col min="1010" max="1010" width="29.5" style="6" customWidth="1"/>
    <col min="1011" max="1264" width="8.796875" style="6"/>
    <col min="1265" max="1265" width="5.19921875" style="6" customWidth="1"/>
    <col min="1266" max="1266" width="29.5" style="6" customWidth="1"/>
    <col min="1267" max="1520" width="8.796875" style="6"/>
    <col min="1521" max="1521" width="5.19921875" style="6" customWidth="1"/>
    <col min="1522" max="1522" width="29.5" style="6" customWidth="1"/>
    <col min="1523" max="1776" width="8.796875" style="6"/>
    <col min="1777" max="1777" width="5.19921875" style="6" customWidth="1"/>
    <col min="1778" max="1778" width="29.5" style="6" customWidth="1"/>
    <col min="1779" max="2032" width="8.796875" style="6"/>
    <col min="2033" max="2033" width="5.19921875" style="6" customWidth="1"/>
    <col min="2034" max="2034" width="29.5" style="6" customWidth="1"/>
    <col min="2035" max="2288" width="8.796875" style="6"/>
    <col min="2289" max="2289" width="5.19921875" style="6" customWidth="1"/>
    <col min="2290" max="2290" width="29.5" style="6" customWidth="1"/>
    <col min="2291" max="2544" width="8.796875" style="6"/>
    <col min="2545" max="2545" width="5.19921875" style="6" customWidth="1"/>
    <col min="2546" max="2546" width="29.5" style="6" customWidth="1"/>
    <col min="2547" max="2800" width="8.796875" style="6"/>
    <col min="2801" max="2801" width="5.19921875" style="6" customWidth="1"/>
    <col min="2802" max="2802" width="29.5" style="6" customWidth="1"/>
    <col min="2803" max="3056" width="8.796875" style="6"/>
    <col min="3057" max="3057" width="5.19921875" style="6" customWidth="1"/>
    <col min="3058" max="3058" width="29.5" style="6" customWidth="1"/>
    <col min="3059" max="3312" width="8.796875" style="6"/>
    <col min="3313" max="3313" width="5.19921875" style="6" customWidth="1"/>
    <col min="3314" max="3314" width="29.5" style="6" customWidth="1"/>
    <col min="3315" max="3568" width="8.796875" style="6"/>
    <col min="3569" max="3569" width="5.19921875" style="6" customWidth="1"/>
    <col min="3570" max="3570" width="29.5" style="6" customWidth="1"/>
    <col min="3571" max="3824" width="8.796875" style="6"/>
    <col min="3825" max="3825" width="5.19921875" style="6" customWidth="1"/>
    <col min="3826" max="3826" width="29.5" style="6" customWidth="1"/>
    <col min="3827" max="4080" width="8.796875" style="6"/>
    <col min="4081" max="4081" width="5.19921875" style="6" customWidth="1"/>
    <col min="4082" max="4082" width="29.5" style="6" customWidth="1"/>
    <col min="4083" max="4336" width="8.796875" style="6"/>
    <col min="4337" max="4337" width="5.19921875" style="6" customWidth="1"/>
    <col min="4338" max="4338" width="29.5" style="6" customWidth="1"/>
    <col min="4339" max="4592" width="8.796875" style="6"/>
    <col min="4593" max="4593" width="5.19921875" style="6" customWidth="1"/>
    <col min="4594" max="4594" width="29.5" style="6" customWidth="1"/>
    <col min="4595" max="4848" width="8.796875" style="6"/>
    <col min="4849" max="4849" width="5.19921875" style="6" customWidth="1"/>
    <col min="4850" max="4850" width="29.5" style="6" customWidth="1"/>
    <col min="4851" max="5104" width="8.796875" style="6"/>
    <col min="5105" max="5105" width="5.19921875" style="6" customWidth="1"/>
    <col min="5106" max="5106" width="29.5" style="6" customWidth="1"/>
    <col min="5107" max="5360" width="8.796875" style="6"/>
    <col min="5361" max="5361" width="5.19921875" style="6" customWidth="1"/>
    <col min="5362" max="5362" width="29.5" style="6" customWidth="1"/>
    <col min="5363" max="5616" width="8.796875" style="6"/>
    <col min="5617" max="5617" width="5.19921875" style="6" customWidth="1"/>
    <col min="5618" max="5618" width="29.5" style="6" customWidth="1"/>
    <col min="5619" max="5872" width="8.796875" style="6"/>
    <col min="5873" max="5873" width="5.19921875" style="6" customWidth="1"/>
    <col min="5874" max="5874" width="29.5" style="6" customWidth="1"/>
    <col min="5875" max="6128" width="8.796875" style="6"/>
    <col min="6129" max="6129" width="5.19921875" style="6" customWidth="1"/>
    <col min="6130" max="6130" width="29.5" style="6" customWidth="1"/>
    <col min="6131" max="6384" width="8.796875" style="6"/>
    <col min="6385" max="6385" width="5.19921875" style="6" customWidth="1"/>
    <col min="6386" max="6386" width="29.5" style="6" customWidth="1"/>
    <col min="6387" max="6640" width="8.796875" style="6"/>
    <col min="6641" max="6641" width="5.19921875" style="6" customWidth="1"/>
    <col min="6642" max="6642" width="29.5" style="6" customWidth="1"/>
    <col min="6643" max="6896" width="8.796875" style="6"/>
    <col min="6897" max="6897" width="5.19921875" style="6" customWidth="1"/>
    <col min="6898" max="6898" width="29.5" style="6" customWidth="1"/>
    <col min="6899" max="7152" width="8.796875" style="6"/>
    <col min="7153" max="7153" width="5.19921875" style="6" customWidth="1"/>
    <col min="7154" max="7154" width="29.5" style="6" customWidth="1"/>
    <col min="7155" max="7408" width="8.796875" style="6"/>
    <col min="7409" max="7409" width="5.19921875" style="6" customWidth="1"/>
    <col min="7410" max="7410" width="29.5" style="6" customWidth="1"/>
    <col min="7411" max="7664" width="8.796875" style="6"/>
    <col min="7665" max="7665" width="5.19921875" style="6" customWidth="1"/>
    <col min="7666" max="7666" width="29.5" style="6" customWidth="1"/>
    <col min="7667" max="7920" width="8.796875" style="6"/>
    <col min="7921" max="7921" width="5.19921875" style="6" customWidth="1"/>
    <col min="7922" max="7922" width="29.5" style="6" customWidth="1"/>
    <col min="7923" max="8176" width="8.796875" style="6"/>
    <col min="8177" max="8177" width="5.19921875" style="6" customWidth="1"/>
    <col min="8178" max="8178" width="29.5" style="6" customWidth="1"/>
    <col min="8179" max="8432" width="8.796875" style="6"/>
    <col min="8433" max="8433" width="5.19921875" style="6" customWidth="1"/>
    <col min="8434" max="8434" width="29.5" style="6" customWidth="1"/>
    <col min="8435" max="8688" width="8.796875" style="6"/>
    <col min="8689" max="8689" width="5.19921875" style="6" customWidth="1"/>
    <col min="8690" max="8690" width="29.5" style="6" customWidth="1"/>
    <col min="8691" max="8944" width="8.796875" style="6"/>
    <col min="8945" max="8945" width="5.19921875" style="6" customWidth="1"/>
    <col min="8946" max="8946" width="29.5" style="6" customWidth="1"/>
    <col min="8947" max="9200" width="8.796875" style="6"/>
    <col min="9201" max="9201" width="5.19921875" style="6" customWidth="1"/>
    <col min="9202" max="9202" width="29.5" style="6" customWidth="1"/>
    <col min="9203" max="9456" width="8.796875" style="6"/>
    <col min="9457" max="9457" width="5.19921875" style="6" customWidth="1"/>
    <col min="9458" max="9458" width="29.5" style="6" customWidth="1"/>
    <col min="9459" max="9712" width="8.796875" style="6"/>
    <col min="9713" max="9713" width="5.19921875" style="6" customWidth="1"/>
    <col min="9714" max="9714" width="29.5" style="6" customWidth="1"/>
    <col min="9715" max="9968" width="8.796875" style="6"/>
    <col min="9969" max="9969" width="5.19921875" style="6" customWidth="1"/>
    <col min="9970" max="9970" width="29.5" style="6" customWidth="1"/>
    <col min="9971" max="10224" width="8.796875" style="6"/>
    <col min="10225" max="10225" width="5.19921875" style="6" customWidth="1"/>
    <col min="10226" max="10226" width="29.5" style="6" customWidth="1"/>
    <col min="10227" max="10480" width="8.796875" style="6"/>
    <col min="10481" max="10481" width="5.19921875" style="6" customWidth="1"/>
    <col min="10482" max="10482" width="29.5" style="6" customWidth="1"/>
    <col min="10483" max="10736" width="8.796875" style="6"/>
    <col min="10737" max="10737" width="5.19921875" style="6" customWidth="1"/>
    <col min="10738" max="10738" width="29.5" style="6" customWidth="1"/>
    <col min="10739" max="10992" width="8.796875" style="6"/>
    <col min="10993" max="10993" width="5.19921875" style="6" customWidth="1"/>
    <col min="10994" max="10994" width="29.5" style="6" customWidth="1"/>
    <col min="10995" max="11248" width="8.796875" style="6"/>
    <col min="11249" max="11249" width="5.19921875" style="6" customWidth="1"/>
    <col min="11250" max="11250" width="29.5" style="6" customWidth="1"/>
    <col min="11251" max="11504" width="8.796875" style="6"/>
    <col min="11505" max="11505" width="5.19921875" style="6" customWidth="1"/>
    <col min="11506" max="11506" width="29.5" style="6" customWidth="1"/>
    <col min="11507" max="11760" width="8.796875" style="6"/>
    <col min="11761" max="11761" width="5.19921875" style="6" customWidth="1"/>
    <col min="11762" max="11762" width="29.5" style="6" customWidth="1"/>
    <col min="11763" max="12016" width="8.796875" style="6"/>
    <col min="12017" max="12017" width="5.19921875" style="6" customWidth="1"/>
    <col min="12018" max="12018" width="29.5" style="6" customWidth="1"/>
    <col min="12019" max="12272" width="8.796875" style="6"/>
    <col min="12273" max="12273" width="5.19921875" style="6" customWidth="1"/>
    <col min="12274" max="12274" width="29.5" style="6" customWidth="1"/>
    <col min="12275" max="12528" width="8.796875" style="6"/>
    <col min="12529" max="12529" width="5.19921875" style="6" customWidth="1"/>
    <col min="12530" max="12530" width="29.5" style="6" customWidth="1"/>
    <col min="12531" max="12784" width="8.796875" style="6"/>
    <col min="12785" max="12785" width="5.19921875" style="6" customWidth="1"/>
    <col min="12786" max="12786" width="29.5" style="6" customWidth="1"/>
    <col min="12787" max="13040" width="8.796875" style="6"/>
    <col min="13041" max="13041" width="5.19921875" style="6" customWidth="1"/>
    <col min="13042" max="13042" width="29.5" style="6" customWidth="1"/>
    <col min="13043" max="13296" width="8.796875" style="6"/>
    <col min="13297" max="13297" width="5.19921875" style="6" customWidth="1"/>
    <col min="13298" max="13298" width="29.5" style="6" customWidth="1"/>
    <col min="13299" max="13552" width="8.796875" style="6"/>
    <col min="13553" max="13553" width="5.19921875" style="6" customWidth="1"/>
    <col min="13554" max="13554" width="29.5" style="6" customWidth="1"/>
    <col min="13555" max="13808" width="8.796875" style="6"/>
    <col min="13809" max="13809" width="5.19921875" style="6" customWidth="1"/>
    <col min="13810" max="13810" width="29.5" style="6" customWidth="1"/>
    <col min="13811" max="14064" width="8.796875" style="6"/>
    <col min="14065" max="14065" width="5.19921875" style="6" customWidth="1"/>
    <col min="14066" max="14066" width="29.5" style="6" customWidth="1"/>
    <col min="14067" max="14320" width="8.796875" style="6"/>
    <col min="14321" max="14321" width="5.19921875" style="6" customWidth="1"/>
    <col min="14322" max="14322" width="29.5" style="6" customWidth="1"/>
    <col min="14323" max="14576" width="8.796875" style="6"/>
    <col min="14577" max="14577" width="5.19921875" style="6" customWidth="1"/>
    <col min="14578" max="14578" width="29.5" style="6" customWidth="1"/>
    <col min="14579" max="14832" width="8.796875" style="6"/>
    <col min="14833" max="14833" width="5.19921875" style="6" customWidth="1"/>
    <col min="14834" max="14834" width="29.5" style="6" customWidth="1"/>
    <col min="14835" max="15088" width="8.796875" style="6"/>
    <col min="15089" max="15089" width="5.19921875" style="6" customWidth="1"/>
    <col min="15090" max="15090" width="29.5" style="6" customWidth="1"/>
    <col min="15091" max="15344" width="8.796875" style="6"/>
    <col min="15345" max="15345" width="5.19921875" style="6" customWidth="1"/>
    <col min="15346" max="15346" width="29.5" style="6" customWidth="1"/>
    <col min="15347" max="15600" width="8.796875" style="6"/>
    <col min="15601" max="15601" width="5.19921875" style="6" customWidth="1"/>
    <col min="15602" max="15602" width="29.5" style="6" customWidth="1"/>
    <col min="15603" max="15856" width="8.796875" style="6"/>
    <col min="15857" max="15857" width="5.19921875" style="6" customWidth="1"/>
    <col min="15858" max="15858" width="29.5" style="6" customWidth="1"/>
    <col min="15859" max="16112" width="8.796875" style="6"/>
    <col min="16113" max="16113" width="5.19921875" style="6" customWidth="1"/>
    <col min="16114" max="16114" width="29.5" style="6" customWidth="1"/>
    <col min="16115" max="16384" width="8.796875" style="6"/>
  </cols>
  <sheetData>
    <row r="1" spans="1:12" ht="14.4" thickBot="1">
      <c r="A1" s="2"/>
      <c r="B1" s="64" t="s">
        <v>300</v>
      </c>
      <c r="C1" s="3"/>
    </row>
    <row r="2" spans="1:12" ht="16.2" thickBot="1">
      <c r="A2" s="61" t="s">
        <v>218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1:12" ht="69" customHeight="1" thickBot="1">
      <c r="A3" s="8" t="s">
        <v>1</v>
      </c>
      <c r="B3" s="9" t="s">
        <v>45</v>
      </c>
      <c r="C3" s="10" t="s">
        <v>281</v>
      </c>
      <c r="D3" s="11" t="s">
        <v>47</v>
      </c>
      <c r="E3" s="12" t="s">
        <v>48</v>
      </c>
      <c r="F3" s="13" t="s">
        <v>49</v>
      </c>
      <c r="G3" s="11" t="s">
        <v>46</v>
      </c>
      <c r="H3" s="14" t="s">
        <v>2</v>
      </c>
      <c r="I3" s="14" t="s">
        <v>43</v>
      </c>
      <c r="J3" s="15" t="s">
        <v>51</v>
      </c>
      <c r="K3" s="16" t="s">
        <v>52</v>
      </c>
      <c r="L3" s="15" t="s">
        <v>50</v>
      </c>
    </row>
    <row r="4" spans="1:12" ht="7.5" customHeight="1">
      <c r="A4" s="55"/>
      <c r="B4" s="56"/>
      <c r="C4" s="56"/>
      <c r="D4" s="56"/>
      <c r="E4" s="56"/>
      <c r="F4" s="56"/>
      <c r="G4" s="56"/>
      <c r="H4" s="56"/>
      <c r="I4" s="56"/>
      <c r="J4" s="57"/>
      <c r="K4" s="17"/>
      <c r="L4" s="17"/>
    </row>
    <row r="5" spans="1:12" ht="14.4">
      <c r="A5" s="18" t="s">
        <v>3</v>
      </c>
      <c r="B5" s="45" t="s">
        <v>88</v>
      </c>
      <c r="C5" s="40"/>
      <c r="D5" s="27"/>
      <c r="E5" s="28"/>
      <c r="F5" s="1">
        <f t="shared" ref="F5:F30" si="0">ROUND((D5*E5),2)</f>
        <v>0</v>
      </c>
      <c r="G5" s="19">
        <f t="shared" ref="G5:G30" si="1">ROUND((D5*(1+E5)),2)</f>
        <v>0</v>
      </c>
      <c r="H5" s="37" t="s">
        <v>0</v>
      </c>
      <c r="I5" s="37">
        <v>140</v>
      </c>
      <c r="J5" s="20">
        <f t="shared" ref="J5" si="2">G5*I5</f>
        <v>0</v>
      </c>
      <c r="K5" s="20">
        <f t="shared" ref="K5:K8" si="3">J5*50%</f>
        <v>0</v>
      </c>
      <c r="L5" s="20">
        <f t="shared" ref="L5" si="4">J5+K5</f>
        <v>0</v>
      </c>
    </row>
    <row r="6" spans="1:12" ht="24">
      <c r="A6" s="18" t="s">
        <v>4</v>
      </c>
      <c r="B6" s="45" t="s">
        <v>84</v>
      </c>
      <c r="C6" s="40"/>
      <c r="D6" s="27"/>
      <c r="E6" s="28"/>
      <c r="F6" s="1">
        <f t="shared" si="0"/>
        <v>0</v>
      </c>
      <c r="G6" s="19">
        <f t="shared" si="1"/>
        <v>0</v>
      </c>
      <c r="H6" s="37" t="s">
        <v>0</v>
      </c>
      <c r="I6" s="37">
        <v>160</v>
      </c>
      <c r="J6" s="20">
        <f>G6*I6</f>
        <v>0</v>
      </c>
      <c r="K6" s="20">
        <f t="shared" si="3"/>
        <v>0</v>
      </c>
      <c r="L6" s="20">
        <f>J6+K6</f>
        <v>0</v>
      </c>
    </row>
    <row r="7" spans="1:12" ht="14.4">
      <c r="A7" s="18" t="s">
        <v>5</v>
      </c>
      <c r="B7" s="47" t="s">
        <v>219</v>
      </c>
      <c r="C7" s="40"/>
      <c r="D7" s="27"/>
      <c r="E7" s="28"/>
      <c r="F7" s="1">
        <f t="shared" si="0"/>
        <v>0</v>
      </c>
      <c r="G7" s="19">
        <f t="shared" si="1"/>
        <v>0</v>
      </c>
      <c r="H7" s="37" t="s">
        <v>0</v>
      </c>
      <c r="I7" s="37">
        <v>400</v>
      </c>
      <c r="J7" s="20">
        <f>G7*I7</f>
        <v>0</v>
      </c>
      <c r="K7" s="20">
        <f t="shared" si="3"/>
        <v>0</v>
      </c>
      <c r="L7" s="20">
        <f t="shared" ref="L7:L8" si="5">J7+K7</f>
        <v>0</v>
      </c>
    </row>
    <row r="8" spans="1:12" ht="14.4">
      <c r="A8" s="18" t="s">
        <v>6</v>
      </c>
      <c r="B8" s="47" t="s">
        <v>220</v>
      </c>
      <c r="C8" s="40"/>
      <c r="D8" s="27"/>
      <c r="E8" s="28"/>
      <c r="F8" s="1">
        <f t="shared" si="0"/>
        <v>0</v>
      </c>
      <c r="G8" s="19">
        <f t="shared" si="1"/>
        <v>0</v>
      </c>
      <c r="H8" s="37" t="s">
        <v>0</v>
      </c>
      <c r="I8" s="37">
        <v>250</v>
      </c>
      <c r="J8" s="20">
        <f>G8*I8</f>
        <v>0</v>
      </c>
      <c r="K8" s="20">
        <f t="shared" si="3"/>
        <v>0</v>
      </c>
      <c r="L8" s="20">
        <f t="shared" si="5"/>
        <v>0</v>
      </c>
    </row>
    <row r="9" spans="1:12" ht="14.4">
      <c r="A9" s="18" t="s">
        <v>7</v>
      </c>
      <c r="B9" s="47" t="s">
        <v>221</v>
      </c>
      <c r="C9" s="40"/>
      <c r="D9" s="27"/>
      <c r="E9" s="28"/>
      <c r="F9" s="1">
        <f t="shared" si="0"/>
        <v>0</v>
      </c>
      <c r="G9" s="19">
        <f t="shared" si="1"/>
        <v>0</v>
      </c>
      <c r="H9" s="37" t="s">
        <v>0</v>
      </c>
      <c r="I9" s="37">
        <v>140</v>
      </c>
      <c r="J9" s="20">
        <f>G9*I9</f>
        <v>0</v>
      </c>
      <c r="K9" s="20">
        <f>J9*50%</f>
        <v>0</v>
      </c>
      <c r="L9" s="20">
        <f>J9+K9</f>
        <v>0</v>
      </c>
    </row>
    <row r="10" spans="1:12" ht="14.4">
      <c r="A10" s="18" t="s">
        <v>8</v>
      </c>
      <c r="B10" s="48" t="s">
        <v>222</v>
      </c>
      <c r="C10" s="40"/>
      <c r="D10" s="27"/>
      <c r="E10" s="28"/>
      <c r="F10" s="1">
        <f t="shared" si="0"/>
        <v>0</v>
      </c>
      <c r="G10" s="19">
        <f t="shared" si="1"/>
        <v>0</v>
      </c>
      <c r="H10" s="37" t="s">
        <v>0</v>
      </c>
      <c r="I10" s="37">
        <v>100</v>
      </c>
      <c r="J10" s="20">
        <f t="shared" ref="J10" si="6">G10*I10</f>
        <v>0</v>
      </c>
      <c r="K10" s="20">
        <f t="shared" ref="K10:K15" si="7">J10*50%</f>
        <v>0</v>
      </c>
      <c r="L10" s="20">
        <f t="shared" ref="L10:L12" si="8">J10+K10</f>
        <v>0</v>
      </c>
    </row>
    <row r="11" spans="1:12" ht="14.4">
      <c r="A11" s="18" t="s">
        <v>9</v>
      </c>
      <c r="B11" s="45" t="s">
        <v>85</v>
      </c>
      <c r="C11" s="40"/>
      <c r="D11" s="27"/>
      <c r="E11" s="28"/>
      <c r="F11" s="1">
        <f t="shared" si="0"/>
        <v>0</v>
      </c>
      <c r="G11" s="19">
        <f t="shared" si="1"/>
        <v>0</v>
      </c>
      <c r="H11" s="37" t="s">
        <v>0</v>
      </c>
      <c r="I11" s="37">
        <v>80</v>
      </c>
      <c r="J11" s="20">
        <f>G11*I11</f>
        <v>0</v>
      </c>
      <c r="K11" s="20">
        <f t="shared" si="7"/>
        <v>0</v>
      </c>
      <c r="L11" s="20">
        <f t="shared" si="8"/>
        <v>0</v>
      </c>
    </row>
    <row r="12" spans="1:12" ht="14.4">
      <c r="A12" s="18" t="s">
        <v>10</v>
      </c>
      <c r="B12" s="47" t="s">
        <v>223</v>
      </c>
      <c r="C12" s="40"/>
      <c r="D12" s="27"/>
      <c r="E12" s="28"/>
      <c r="F12" s="1">
        <f t="shared" si="0"/>
        <v>0</v>
      </c>
      <c r="G12" s="19">
        <f t="shared" si="1"/>
        <v>0</v>
      </c>
      <c r="H12" s="37" t="s">
        <v>0</v>
      </c>
      <c r="I12" s="37">
        <v>160</v>
      </c>
      <c r="J12" s="20">
        <f t="shared" ref="J12" si="9">G12*I12</f>
        <v>0</v>
      </c>
      <c r="K12" s="20">
        <f t="shared" si="7"/>
        <v>0</v>
      </c>
      <c r="L12" s="20">
        <f t="shared" si="8"/>
        <v>0</v>
      </c>
    </row>
    <row r="13" spans="1:12" ht="14.4">
      <c r="A13" s="18" t="s">
        <v>11</v>
      </c>
      <c r="B13" s="47" t="s">
        <v>224</v>
      </c>
      <c r="C13" s="40"/>
      <c r="D13" s="27"/>
      <c r="E13" s="28"/>
      <c r="F13" s="1">
        <f t="shared" si="0"/>
        <v>0</v>
      </c>
      <c r="G13" s="19">
        <f t="shared" si="1"/>
        <v>0</v>
      </c>
      <c r="H13" s="37" t="s">
        <v>0</v>
      </c>
      <c r="I13" s="37">
        <v>120</v>
      </c>
      <c r="J13" s="20">
        <f>G13*I13</f>
        <v>0</v>
      </c>
      <c r="K13" s="20">
        <f t="shared" si="7"/>
        <v>0</v>
      </c>
      <c r="L13" s="20">
        <f>J13+K13</f>
        <v>0</v>
      </c>
    </row>
    <row r="14" spans="1:12" ht="36">
      <c r="A14" s="18" t="s">
        <v>12</v>
      </c>
      <c r="B14" s="44" t="s">
        <v>309</v>
      </c>
      <c r="C14" s="40"/>
      <c r="D14" s="27"/>
      <c r="E14" s="28"/>
      <c r="F14" s="1">
        <f t="shared" si="0"/>
        <v>0</v>
      </c>
      <c r="G14" s="19">
        <f t="shared" si="1"/>
        <v>0</v>
      </c>
      <c r="H14" s="37" t="s">
        <v>0</v>
      </c>
      <c r="I14" s="37">
        <v>50</v>
      </c>
      <c r="J14" s="20">
        <f>G14*I14</f>
        <v>0</v>
      </c>
      <c r="K14" s="20">
        <f t="shared" si="7"/>
        <v>0</v>
      </c>
      <c r="L14" s="20">
        <f t="shared" ref="L14:L15" si="10">J14+K14</f>
        <v>0</v>
      </c>
    </row>
    <row r="15" spans="1:12" ht="14.4">
      <c r="A15" s="18" t="s">
        <v>13</v>
      </c>
      <c r="B15" s="45" t="s">
        <v>87</v>
      </c>
      <c r="C15" s="40"/>
      <c r="D15" s="27"/>
      <c r="E15" s="28"/>
      <c r="F15" s="1">
        <f t="shared" si="0"/>
        <v>0</v>
      </c>
      <c r="G15" s="19">
        <f t="shared" si="1"/>
        <v>0</v>
      </c>
      <c r="H15" s="37" t="s">
        <v>0</v>
      </c>
      <c r="I15" s="37">
        <v>50</v>
      </c>
      <c r="J15" s="20">
        <f>G15*I15</f>
        <v>0</v>
      </c>
      <c r="K15" s="20">
        <f t="shared" si="7"/>
        <v>0</v>
      </c>
      <c r="L15" s="20">
        <f t="shared" si="10"/>
        <v>0</v>
      </c>
    </row>
    <row r="16" spans="1:12" ht="48">
      <c r="A16" s="18" t="s">
        <v>14</v>
      </c>
      <c r="B16" s="49" t="s">
        <v>310</v>
      </c>
      <c r="C16" s="40"/>
      <c r="D16" s="27"/>
      <c r="E16" s="28"/>
      <c r="F16" s="1">
        <f t="shared" si="0"/>
        <v>0</v>
      </c>
      <c r="G16" s="19">
        <f t="shared" si="1"/>
        <v>0</v>
      </c>
      <c r="H16" s="37" t="s">
        <v>0</v>
      </c>
      <c r="I16" s="37">
        <v>50</v>
      </c>
      <c r="J16" s="20">
        <f>G16*I16</f>
        <v>0</v>
      </c>
      <c r="K16" s="20">
        <f>J16*50%</f>
        <v>0</v>
      </c>
      <c r="L16" s="20">
        <f>J16+K16</f>
        <v>0</v>
      </c>
    </row>
    <row r="17" spans="1:12" ht="48">
      <c r="A17" s="18" t="s">
        <v>15</v>
      </c>
      <c r="B17" s="45" t="s">
        <v>311</v>
      </c>
      <c r="C17" s="40"/>
      <c r="D17" s="27"/>
      <c r="E17" s="28"/>
      <c r="F17" s="1">
        <f t="shared" si="0"/>
        <v>0</v>
      </c>
      <c r="G17" s="19">
        <f t="shared" si="1"/>
        <v>0</v>
      </c>
      <c r="H17" s="37" t="s">
        <v>0</v>
      </c>
      <c r="I17" s="37">
        <v>80</v>
      </c>
      <c r="J17" s="20">
        <f t="shared" ref="J17" si="11">G17*I17</f>
        <v>0</v>
      </c>
      <c r="K17" s="20">
        <f t="shared" ref="K17:K30" si="12">J17*50%</f>
        <v>0</v>
      </c>
      <c r="L17" s="20">
        <f t="shared" ref="L17:L30" si="13">J17+K17</f>
        <v>0</v>
      </c>
    </row>
    <row r="18" spans="1:12" ht="36">
      <c r="A18" s="18" t="s">
        <v>16</v>
      </c>
      <c r="B18" s="47" t="s">
        <v>225</v>
      </c>
      <c r="C18" s="40"/>
      <c r="D18" s="27"/>
      <c r="E18" s="28"/>
      <c r="F18" s="1">
        <f t="shared" si="0"/>
        <v>0</v>
      </c>
      <c r="G18" s="19">
        <f t="shared" si="1"/>
        <v>0</v>
      </c>
      <c r="H18" s="37" t="s">
        <v>0</v>
      </c>
      <c r="I18" s="37">
        <v>100</v>
      </c>
      <c r="J18" s="20">
        <f>G18*I18</f>
        <v>0</v>
      </c>
      <c r="K18" s="20">
        <f>J18*50%</f>
        <v>0</v>
      </c>
      <c r="L18" s="20">
        <f>J18+K18</f>
        <v>0</v>
      </c>
    </row>
    <row r="19" spans="1:12" ht="36">
      <c r="A19" s="18" t="s">
        <v>17</v>
      </c>
      <c r="B19" s="47" t="s">
        <v>312</v>
      </c>
      <c r="C19" s="40"/>
      <c r="D19" s="27"/>
      <c r="E19" s="28"/>
      <c r="F19" s="1">
        <f t="shared" ref="F19:F22" si="14">ROUND((D19*E19),2)</f>
        <v>0</v>
      </c>
      <c r="G19" s="19">
        <f t="shared" ref="G19:G22" si="15">ROUND((D19*(1+E19)),2)</f>
        <v>0</v>
      </c>
      <c r="H19" s="37" t="s">
        <v>0</v>
      </c>
      <c r="I19" s="37">
        <v>60</v>
      </c>
      <c r="J19" s="20">
        <f>G19*I19</f>
        <v>0</v>
      </c>
      <c r="K19" s="20">
        <f>J19*50%</f>
        <v>0</v>
      </c>
      <c r="L19" s="20">
        <f>J19+K19</f>
        <v>0</v>
      </c>
    </row>
    <row r="20" spans="1:12" ht="36">
      <c r="A20" s="18" t="s">
        <v>18</v>
      </c>
      <c r="B20" s="47" t="s">
        <v>226</v>
      </c>
      <c r="C20" s="40"/>
      <c r="D20" s="27"/>
      <c r="E20" s="28"/>
      <c r="F20" s="1">
        <f t="shared" si="14"/>
        <v>0</v>
      </c>
      <c r="G20" s="19">
        <f t="shared" si="15"/>
        <v>0</v>
      </c>
      <c r="H20" s="37" t="s">
        <v>0</v>
      </c>
      <c r="I20" s="37">
        <v>70</v>
      </c>
      <c r="J20" s="20">
        <f t="shared" ref="J20:J21" si="16">G20*I20</f>
        <v>0</v>
      </c>
      <c r="K20" s="20">
        <f t="shared" ref="K20:K22" si="17">J20*50%</f>
        <v>0</v>
      </c>
      <c r="L20" s="20">
        <f t="shared" ref="L20:L22" si="18">J20+K20</f>
        <v>0</v>
      </c>
    </row>
    <row r="21" spans="1:12" ht="24">
      <c r="A21" s="18" t="s">
        <v>19</v>
      </c>
      <c r="B21" s="50" t="s">
        <v>227</v>
      </c>
      <c r="C21" s="40"/>
      <c r="D21" s="27"/>
      <c r="E21" s="28"/>
      <c r="F21" s="1">
        <f t="shared" si="14"/>
        <v>0</v>
      </c>
      <c r="G21" s="19">
        <f t="shared" si="15"/>
        <v>0</v>
      </c>
      <c r="H21" s="37" t="s">
        <v>0</v>
      </c>
      <c r="I21" s="37">
        <v>60</v>
      </c>
      <c r="J21" s="20">
        <f t="shared" si="16"/>
        <v>0</v>
      </c>
      <c r="K21" s="20">
        <f t="shared" si="17"/>
        <v>0</v>
      </c>
      <c r="L21" s="20">
        <f t="shared" si="18"/>
        <v>0</v>
      </c>
    </row>
    <row r="22" spans="1:12" ht="36">
      <c r="A22" s="18" t="s">
        <v>20</v>
      </c>
      <c r="B22" s="48" t="s">
        <v>228</v>
      </c>
      <c r="C22" s="40"/>
      <c r="D22" s="27"/>
      <c r="E22" s="28"/>
      <c r="F22" s="1">
        <f t="shared" si="14"/>
        <v>0</v>
      </c>
      <c r="G22" s="19">
        <f t="shared" si="15"/>
        <v>0</v>
      </c>
      <c r="H22" s="37" t="s">
        <v>0</v>
      </c>
      <c r="I22" s="37">
        <v>80</v>
      </c>
      <c r="J22" s="20">
        <f>G22*I22</f>
        <v>0</v>
      </c>
      <c r="K22" s="20">
        <f t="shared" si="17"/>
        <v>0</v>
      </c>
      <c r="L22" s="20">
        <f t="shared" si="18"/>
        <v>0</v>
      </c>
    </row>
    <row r="23" spans="1:12" ht="24">
      <c r="A23" s="18" t="s">
        <v>21</v>
      </c>
      <c r="B23" s="44" t="s">
        <v>229</v>
      </c>
      <c r="C23" s="40"/>
      <c r="D23" s="27"/>
      <c r="E23" s="28"/>
      <c r="F23" s="1">
        <f t="shared" si="0"/>
        <v>0</v>
      </c>
      <c r="G23" s="19">
        <f t="shared" si="1"/>
        <v>0</v>
      </c>
      <c r="H23" s="37" t="s">
        <v>0</v>
      </c>
      <c r="I23" s="37">
        <v>30</v>
      </c>
      <c r="J23" s="20">
        <f>G23*I23</f>
        <v>0</v>
      </c>
      <c r="K23" s="20">
        <f t="shared" ref="K23:K24" si="19">J23*50%</f>
        <v>0</v>
      </c>
      <c r="L23" s="20">
        <f t="shared" ref="L23:L24" si="20">J23+K23</f>
        <v>0</v>
      </c>
    </row>
    <row r="24" spans="1:12" ht="24">
      <c r="A24" s="18" t="s">
        <v>22</v>
      </c>
      <c r="B24" s="50" t="s">
        <v>230</v>
      </c>
      <c r="C24" s="40"/>
      <c r="D24" s="27"/>
      <c r="E24" s="28"/>
      <c r="F24" s="1">
        <f t="shared" si="0"/>
        <v>0</v>
      </c>
      <c r="G24" s="19">
        <f t="shared" si="1"/>
        <v>0</v>
      </c>
      <c r="H24" s="37" t="s">
        <v>0</v>
      </c>
      <c r="I24" s="37">
        <v>40</v>
      </c>
      <c r="J24" s="20">
        <f>G24*I24</f>
        <v>0</v>
      </c>
      <c r="K24" s="20">
        <f t="shared" si="19"/>
        <v>0</v>
      </c>
      <c r="L24" s="20">
        <f t="shared" si="20"/>
        <v>0</v>
      </c>
    </row>
    <row r="25" spans="1:12" ht="36">
      <c r="A25" s="18" t="s">
        <v>23</v>
      </c>
      <c r="B25" s="44" t="s">
        <v>231</v>
      </c>
      <c r="C25" s="40"/>
      <c r="D25" s="27"/>
      <c r="E25" s="28"/>
      <c r="F25" s="1">
        <f t="shared" si="0"/>
        <v>0</v>
      </c>
      <c r="G25" s="19">
        <f t="shared" si="1"/>
        <v>0</v>
      </c>
      <c r="H25" s="37" t="s">
        <v>0</v>
      </c>
      <c r="I25" s="37">
        <v>30</v>
      </c>
      <c r="J25" s="20">
        <f>G25*I25</f>
        <v>0</v>
      </c>
      <c r="K25" s="20">
        <f>J25*50%</f>
        <v>0</v>
      </c>
      <c r="L25" s="20">
        <f>J25+K25</f>
        <v>0</v>
      </c>
    </row>
    <row r="26" spans="1:12" ht="36">
      <c r="A26" s="18" t="s">
        <v>24</v>
      </c>
      <c r="B26" s="47" t="s">
        <v>313</v>
      </c>
      <c r="C26" s="40"/>
      <c r="D26" s="27"/>
      <c r="E26" s="28"/>
      <c r="F26" s="1">
        <f t="shared" si="0"/>
        <v>0</v>
      </c>
      <c r="G26" s="19">
        <f t="shared" si="1"/>
        <v>0</v>
      </c>
      <c r="H26" s="37" t="s">
        <v>0</v>
      </c>
      <c r="I26" s="37">
        <v>100</v>
      </c>
      <c r="J26" s="20">
        <f t="shared" ref="J26:J27" si="21">G26*I26</f>
        <v>0</v>
      </c>
      <c r="K26" s="20">
        <f t="shared" ref="K26:K27" si="22">J26*50%</f>
        <v>0</v>
      </c>
      <c r="L26" s="20">
        <f t="shared" ref="L26:L27" si="23">J26+K26</f>
        <v>0</v>
      </c>
    </row>
    <row r="27" spans="1:12" ht="24">
      <c r="A27" s="18" t="s">
        <v>25</v>
      </c>
      <c r="B27" s="47" t="s">
        <v>232</v>
      </c>
      <c r="C27" s="40"/>
      <c r="D27" s="27"/>
      <c r="E27" s="28"/>
      <c r="F27" s="1">
        <f t="shared" si="0"/>
        <v>0</v>
      </c>
      <c r="G27" s="19">
        <f t="shared" si="1"/>
        <v>0</v>
      </c>
      <c r="H27" s="37" t="s">
        <v>0</v>
      </c>
      <c r="I27" s="37">
        <v>60</v>
      </c>
      <c r="J27" s="20">
        <f t="shared" si="21"/>
        <v>0</v>
      </c>
      <c r="K27" s="20">
        <f t="shared" si="22"/>
        <v>0</v>
      </c>
      <c r="L27" s="20">
        <f t="shared" si="23"/>
        <v>0</v>
      </c>
    </row>
    <row r="28" spans="1:12" ht="24">
      <c r="A28" s="18" t="s">
        <v>26</v>
      </c>
      <c r="B28" s="45" t="s">
        <v>86</v>
      </c>
      <c r="C28" s="40"/>
      <c r="D28" s="27"/>
      <c r="E28" s="28"/>
      <c r="F28" s="1">
        <f t="shared" si="0"/>
        <v>0</v>
      </c>
      <c r="G28" s="19">
        <f t="shared" si="1"/>
        <v>0</v>
      </c>
      <c r="H28" s="37" t="s">
        <v>0</v>
      </c>
      <c r="I28" s="37">
        <v>40</v>
      </c>
      <c r="J28" s="20">
        <f>G28*I28</f>
        <v>0</v>
      </c>
      <c r="K28" s="20">
        <f t="shared" si="12"/>
        <v>0</v>
      </c>
      <c r="L28" s="20">
        <f t="shared" si="13"/>
        <v>0</v>
      </c>
    </row>
    <row r="29" spans="1:12" ht="24">
      <c r="A29" s="18" t="s">
        <v>27</v>
      </c>
      <c r="B29" s="45" t="s">
        <v>314</v>
      </c>
      <c r="C29" s="40"/>
      <c r="D29" s="27"/>
      <c r="E29" s="28"/>
      <c r="F29" s="1">
        <f t="shared" ref="F29" si="24">ROUND((D29*E29),2)</f>
        <v>0</v>
      </c>
      <c r="G29" s="19">
        <f t="shared" ref="G29" si="25">ROUND((D29*(1+E29)),2)</f>
        <v>0</v>
      </c>
      <c r="H29" s="37" t="s">
        <v>0</v>
      </c>
      <c r="I29" s="37">
        <v>30</v>
      </c>
      <c r="J29" s="20">
        <f>G29*I29</f>
        <v>0</v>
      </c>
      <c r="K29" s="20">
        <f t="shared" ref="K29" si="26">J29*50%</f>
        <v>0</v>
      </c>
      <c r="L29" s="20">
        <f t="shared" ref="L29" si="27">J29+K29</f>
        <v>0</v>
      </c>
    </row>
    <row r="30" spans="1:12" ht="24">
      <c r="A30" s="18" t="s">
        <v>28</v>
      </c>
      <c r="B30" s="50" t="s">
        <v>233</v>
      </c>
      <c r="C30" s="40"/>
      <c r="D30" s="27"/>
      <c r="E30" s="28"/>
      <c r="F30" s="1">
        <f t="shared" si="0"/>
        <v>0</v>
      </c>
      <c r="G30" s="19">
        <f t="shared" si="1"/>
        <v>0</v>
      </c>
      <c r="H30" s="37" t="s">
        <v>0</v>
      </c>
      <c r="I30" s="37">
        <v>60</v>
      </c>
      <c r="J30" s="20">
        <f t="shared" ref="J30" si="28">G30*I30</f>
        <v>0</v>
      </c>
      <c r="K30" s="20">
        <f t="shared" si="12"/>
        <v>0</v>
      </c>
      <c r="L30" s="20">
        <f t="shared" si="13"/>
        <v>0</v>
      </c>
    </row>
    <row r="31" spans="1:12" ht="4.2" customHeight="1" thickBot="1">
      <c r="A31" s="21"/>
      <c r="K31" s="22"/>
      <c r="L31" s="22"/>
    </row>
    <row r="32" spans="1:12" ht="14.4" thickBot="1">
      <c r="A32" s="21"/>
      <c r="I32" s="23" t="s">
        <v>44</v>
      </c>
      <c r="J32" s="24">
        <f>SUM(J5:J30)</f>
        <v>0</v>
      </c>
      <c r="K32" s="24">
        <f>SUM(K5:K30)</f>
        <v>0</v>
      </c>
      <c r="L32" s="24">
        <f>SUM(L5:L30)</f>
        <v>0</v>
      </c>
    </row>
    <row r="33" spans="1:10">
      <c r="A33" s="21"/>
    </row>
    <row r="34" spans="1:10">
      <c r="A34" s="21"/>
      <c r="I34" s="22"/>
    </row>
    <row r="35" spans="1:10">
      <c r="A35" s="21"/>
    </row>
    <row r="36" spans="1:10">
      <c r="A36" s="21"/>
      <c r="I36" s="36"/>
      <c r="J36" s="26"/>
    </row>
    <row r="37" spans="1:10">
      <c r="A37" s="21"/>
    </row>
    <row r="38" spans="1:10">
      <c r="A38" s="21"/>
    </row>
    <row r="39" spans="1:10">
      <c r="A39" s="21"/>
    </row>
    <row r="40" spans="1:10">
      <c r="A40" s="21"/>
    </row>
    <row r="41" spans="1:10">
      <c r="A41" s="21"/>
      <c r="D41" s="6"/>
      <c r="E41" s="6"/>
      <c r="G41" s="6"/>
      <c r="H41" s="6"/>
      <c r="I41" s="6"/>
      <c r="J41" s="6"/>
    </row>
    <row r="42" spans="1:10">
      <c r="A42" s="21"/>
      <c r="D42" s="6"/>
      <c r="E42" s="6"/>
      <c r="G42" s="6"/>
      <c r="H42" s="6"/>
      <c r="I42" s="6"/>
      <c r="J42" s="6"/>
    </row>
    <row r="43" spans="1:10">
      <c r="A43" s="21"/>
      <c r="D43" s="6"/>
      <c r="E43" s="6"/>
      <c r="G43" s="6"/>
      <c r="H43" s="6"/>
      <c r="I43" s="6"/>
      <c r="J43" s="6"/>
    </row>
    <row r="44" spans="1:10">
      <c r="D44" s="6"/>
      <c r="E44" s="6"/>
      <c r="G44" s="6"/>
      <c r="H44" s="6"/>
      <c r="I44" s="6"/>
      <c r="J44" s="6"/>
    </row>
    <row r="45" spans="1:10">
      <c r="D45" s="6"/>
      <c r="E45" s="6"/>
      <c r="G45" s="6"/>
      <c r="H45" s="6"/>
      <c r="I45" s="6"/>
      <c r="J45" s="6"/>
    </row>
  </sheetData>
  <sheetProtection algorithmName="SHA-512" hashValue="RpJtq9b03B+W7dRdD+U7UAT7RYTr820JM1JQt/BdRdx6Hv9WQEnsL/tJ4gFZQkaE5n5gZrA15HMLy6VI7SK5Pg==" saltValue="j+Q0+c316C75P68jZaFNlw==" spinCount="100000" sheet="1" formatCells="0" formatColumns="0" formatRows="0"/>
  <mergeCells count="2">
    <mergeCell ref="A2:L2"/>
    <mergeCell ref="A4:J4"/>
  </mergeCells>
  <phoneticPr fontId="1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2" fitToHeight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6"/>
  <sheetViews>
    <sheetView zoomScale="90" zoomScaleNormal="90" workbookViewId="0">
      <pane ySplit="4" topLeftCell="A5" activePane="bottomLeft" state="frozen"/>
      <selection pane="bottomLeft" activeCell="C5" sqref="C5"/>
    </sheetView>
  </sheetViews>
  <sheetFormatPr defaultRowHeight="13.8"/>
  <cols>
    <col min="1" max="1" width="5.19921875" style="7" customWidth="1"/>
    <col min="2" max="2" width="68.59765625" style="6" customWidth="1"/>
    <col min="3" max="3" width="39" style="6" customWidth="1"/>
    <col min="4" max="4" width="12.796875" style="4" bestFit="1" customWidth="1"/>
    <col min="5" max="5" width="6.8984375" style="5" customWidth="1"/>
    <col min="6" max="6" width="11.796875" style="6" bestFit="1" customWidth="1"/>
    <col min="7" max="7" width="12.796875" style="4" bestFit="1" customWidth="1"/>
    <col min="8" max="8" width="6.69921875" style="7" customWidth="1"/>
    <col min="9" max="9" width="7.19921875" style="7" customWidth="1"/>
    <col min="10" max="10" width="16.59765625" style="4" bestFit="1" customWidth="1"/>
    <col min="11" max="12" width="16.59765625" style="6" bestFit="1" customWidth="1"/>
    <col min="13" max="240" width="9" style="6"/>
    <col min="241" max="241" width="5.19921875" style="6" customWidth="1"/>
    <col min="242" max="242" width="29.5" style="6" customWidth="1"/>
    <col min="243" max="496" width="9" style="6"/>
    <col min="497" max="497" width="5.19921875" style="6" customWidth="1"/>
    <col min="498" max="498" width="29.5" style="6" customWidth="1"/>
    <col min="499" max="752" width="9" style="6"/>
    <col min="753" max="753" width="5.19921875" style="6" customWidth="1"/>
    <col min="754" max="754" width="29.5" style="6" customWidth="1"/>
    <col min="755" max="1008" width="9" style="6"/>
    <col min="1009" max="1009" width="5.19921875" style="6" customWidth="1"/>
    <col min="1010" max="1010" width="29.5" style="6" customWidth="1"/>
    <col min="1011" max="1264" width="9" style="6"/>
    <col min="1265" max="1265" width="5.19921875" style="6" customWidth="1"/>
    <col min="1266" max="1266" width="29.5" style="6" customWidth="1"/>
    <col min="1267" max="1520" width="9" style="6"/>
    <col min="1521" max="1521" width="5.19921875" style="6" customWidth="1"/>
    <col min="1522" max="1522" width="29.5" style="6" customWidth="1"/>
    <col min="1523" max="1776" width="9" style="6"/>
    <col min="1777" max="1777" width="5.19921875" style="6" customWidth="1"/>
    <col min="1778" max="1778" width="29.5" style="6" customWidth="1"/>
    <col min="1779" max="2032" width="9" style="6"/>
    <col min="2033" max="2033" width="5.19921875" style="6" customWidth="1"/>
    <col min="2034" max="2034" width="29.5" style="6" customWidth="1"/>
    <col min="2035" max="2288" width="9" style="6"/>
    <col min="2289" max="2289" width="5.19921875" style="6" customWidth="1"/>
    <col min="2290" max="2290" width="29.5" style="6" customWidth="1"/>
    <col min="2291" max="2544" width="9" style="6"/>
    <col min="2545" max="2545" width="5.19921875" style="6" customWidth="1"/>
    <col min="2546" max="2546" width="29.5" style="6" customWidth="1"/>
    <col min="2547" max="2800" width="9" style="6"/>
    <col min="2801" max="2801" width="5.19921875" style="6" customWidth="1"/>
    <col min="2802" max="2802" width="29.5" style="6" customWidth="1"/>
    <col min="2803" max="3056" width="9" style="6"/>
    <col min="3057" max="3057" width="5.19921875" style="6" customWidth="1"/>
    <col min="3058" max="3058" width="29.5" style="6" customWidth="1"/>
    <col min="3059" max="3312" width="9" style="6"/>
    <col min="3313" max="3313" width="5.19921875" style="6" customWidth="1"/>
    <col min="3314" max="3314" width="29.5" style="6" customWidth="1"/>
    <col min="3315" max="3568" width="9" style="6"/>
    <col min="3569" max="3569" width="5.19921875" style="6" customWidth="1"/>
    <col min="3570" max="3570" width="29.5" style="6" customWidth="1"/>
    <col min="3571" max="3824" width="9" style="6"/>
    <col min="3825" max="3825" width="5.19921875" style="6" customWidth="1"/>
    <col min="3826" max="3826" width="29.5" style="6" customWidth="1"/>
    <col min="3827" max="4080" width="9" style="6"/>
    <col min="4081" max="4081" width="5.19921875" style="6" customWidth="1"/>
    <col min="4082" max="4082" width="29.5" style="6" customWidth="1"/>
    <col min="4083" max="4336" width="9" style="6"/>
    <col min="4337" max="4337" width="5.19921875" style="6" customWidth="1"/>
    <col min="4338" max="4338" width="29.5" style="6" customWidth="1"/>
    <col min="4339" max="4592" width="9" style="6"/>
    <col min="4593" max="4593" width="5.19921875" style="6" customWidth="1"/>
    <col min="4594" max="4594" width="29.5" style="6" customWidth="1"/>
    <col min="4595" max="4848" width="9" style="6"/>
    <col min="4849" max="4849" width="5.19921875" style="6" customWidth="1"/>
    <col min="4850" max="4850" width="29.5" style="6" customWidth="1"/>
    <col min="4851" max="5104" width="9" style="6"/>
    <col min="5105" max="5105" width="5.19921875" style="6" customWidth="1"/>
    <col min="5106" max="5106" width="29.5" style="6" customWidth="1"/>
    <col min="5107" max="5360" width="9" style="6"/>
    <col min="5361" max="5361" width="5.19921875" style="6" customWidth="1"/>
    <col min="5362" max="5362" width="29.5" style="6" customWidth="1"/>
    <col min="5363" max="5616" width="9" style="6"/>
    <col min="5617" max="5617" width="5.19921875" style="6" customWidth="1"/>
    <col min="5618" max="5618" width="29.5" style="6" customWidth="1"/>
    <col min="5619" max="5872" width="9" style="6"/>
    <col min="5873" max="5873" width="5.19921875" style="6" customWidth="1"/>
    <col min="5874" max="5874" width="29.5" style="6" customWidth="1"/>
    <col min="5875" max="6128" width="9" style="6"/>
    <col min="6129" max="6129" width="5.19921875" style="6" customWidth="1"/>
    <col min="6130" max="6130" width="29.5" style="6" customWidth="1"/>
    <col min="6131" max="6384" width="9" style="6"/>
    <col min="6385" max="6385" width="5.19921875" style="6" customWidth="1"/>
    <col min="6386" max="6386" width="29.5" style="6" customWidth="1"/>
    <col min="6387" max="6640" width="9" style="6"/>
    <col min="6641" max="6641" width="5.19921875" style="6" customWidth="1"/>
    <col min="6642" max="6642" width="29.5" style="6" customWidth="1"/>
    <col min="6643" max="6896" width="9" style="6"/>
    <col min="6897" max="6897" width="5.19921875" style="6" customWidth="1"/>
    <col min="6898" max="6898" width="29.5" style="6" customWidth="1"/>
    <col min="6899" max="7152" width="9" style="6"/>
    <col min="7153" max="7153" width="5.19921875" style="6" customWidth="1"/>
    <col min="7154" max="7154" width="29.5" style="6" customWidth="1"/>
    <col min="7155" max="7408" width="9" style="6"/>
    <col min="7409" max="7409" width="5.19921875" style="6" customWidth="1"/>
    <col min="7410" max="7410" width="29.5" style="6" customWidth="1"/>
    <col min="7411" max="7664" width="9" style="6"/>
    <col min="7665" max="7665" width="5.19921875" style="6" customWidth="1"/>
    <col min="7666" max="7666" width="29.5" style="6" customWidth="1"/>
    <col min="7667" max="7920" width="9" style="6"/>
    <col min="7921" max="7921" width="5.19921875" style="6" customWidth="1"/>
    <col min="7922" max="7922" width="29.5" style="6" customWidth="1"/>
    <col min="7923" max="8176" width="9" style="6"/>
    <col min="8177" max="8177" width="5.19921875" style="6" customWidth="1"/>
    <col min="8178" max="8178" width="29.5" style="6" customWidth="1"/>
    <col min="8179" max="8432" width="9" style="6"/>
    <col min="8433" max="8433" width="5.19921875" style="6" customWidth="1"/>
    <col min="8434" max="8434" width="29.5" style="6" customWidth="1"/>
    <col min="8435" max="8688" width="9" style="6"/>
    <col min="8689" max="8689" width="5.19921875" style="6" customWidth="1"/>
    <col min="8690" max="8690" width="29.5" style="6" customWidth="1"/>
    <col min="8691" max="8944" width="9" style="6"/>
    <col min="8945" max="8945" width="5.19921875" style="6" customWidth="1"/>
    <col min="8946" max="8946" width="29.5" style="6" customWidth="1"/>
    <col min="8947" max="9200" width="9" style="6"/>
    <col min="9201" max="9201" width="5.19921875" style="6" customWidth="1"/>
    <col min="9202" max="9202" width="29.5" style="6" customWidth="1"/>
    <col min="9203" max="9456" width="9" style="6"/>
    <col min="9457" max="9457" width="5.19921875" style="6" customWidth="1"/>
    <col min="9458" max="9458" width="29.5" style="6" customWidth="1"/>
    <col min="9459" max="9712" width="9" style="6"/>
    <col min="9713" max="9713" width="5.19921875" style="6" customWidth="1"/>
    <col min="9714" max="9714" width="29.5" style="6" customWidth="1"/>
    <col min="9715" max="9968" width="9" style="6"/>
    <col min="9969" max="9969" width="5.19921875" style="6" customWidth="1"/>
    <col min="9970" max="9970" width="29.5" style="6" customWidth="1"/>
    <col min="9971" max="10224" width="9" style="6"/>
    <col min="10225" max="10225" width="5.19921875" style="6" customWidth="1"/>
    <col min="10226" max="10226" width="29.5" style="6" customWidth="1"/>
    <col min="10227" max="10480" width="9" style="6"/>
    <col min="10481" max="10481" width="5.19921875" style="6" customWidth="1"/>
    <col min="10482" max="10482" width="29.5" style="6" customWidth="1"/>
    <col min="10483" max="10736" width="9" style="6"/>
    <col min="10737" max="10737" width="5.19921875" style="6" customWidth="1"/>
    <col min="10738" max="10738" width="29.5" style="6" customWidth="1"/>
    <col min="10739" max="10992" width="9" style="6"/>
    <col min="10993" max="10993" width="5.19921875" style="6" customWidth="1"/>
    <col min="10994" max="10994" width="29.5" style="6" customWidth="1"/>
    <col min="10995" max="11248" width="9" style="6"/>
    <col min="11249" max="11249" width="5.19921875" style="6" customWidth="1"/>
    <col min="11250" max="11250" width="29.5" style="6" customWidth="1"/>
    <col min="11251" max="11504" width="9" style="6"/>
    <col min="11505" max="11505" width="5.19921875" style="6" customWidth="1"/>
    <col min="11506" max="11506" width="29.5" style="6" customWidth="1"/>
    <col min="11507" max="11760" width="9" style="6"/>
    <col min="11761" max="11761" width="5.19921875" style="6" customWidth="1"/>
    <col min="11762" max="11762" width="29.5" style="6" customWidth="1"/>
    <col min="11763" max="12016" width="9" style="6"/>
    <col min="12017" max="12017" width="5.19921875" style="6" customWidth="1"/>
    <col min="12018" max="12018" width="29.5" style="6" customWidth="1"/>
    <col min="12019" max="12272" width="9" style="6"/>
    <col min="12273" max="12273" width="5.19921875" style="6" customWidth="1"/>
    <col min="12274" max="12274" width="29.5" style="6" customWidth="1"/>
    <col min="12275" max="12528" width="9" style="6"/>
    <col min="12529" max="12529" width="5.19921875" style="6" customWidth="1"/>
    <col min="12530" max="12530" width="29.5" style="6" customWidth="1"/>
    <col min="12531" max="12784" width="9" style="6"/>
    <col min="12785" max="12785" width="5.19921875" style="6" customWidth="1"/>
    <col min="12786" max="12786" width="29.5" style="6" customWidth="1"/>
    <col min="12787" max="13040" width="9" style="6"/>
    <col min="13041" max="13041" width="5.19921875" style="6" customWidth="1"/>
    <col min="13042" max="13042" width="29.5" style="6" customWidth="1"/>
    <col min="13043" max="13296" width="9" style="6"/>
    <col min="13297" max="13297" width="5.19921875" style="6" customWidth="1"/>
    <col min="13298" max="13298" width="29.5" style="6" customWidth="1"/>
    <col min="13299" max="13552" width="9" style="6"/>
    <col min="13553" max="13553" width="5.19921875" style="6" customWidth="1"/>
    <col min="13554" max="13554" width="29.5" style="6" customWidth="1"/>
    <col min="13555" max="13808" width="9" style="6"/>
    <col min="13809" max="13809" width="5.19921875" style="6" customWidth="1"/>
    <col min="13810" max="13810" width="29.5" style="6" customWidth="1"/>
    <col min="13811" max="14064" width="9" style="6"/>
    <col min="14065" max="14065" width="5.19921875" style="6" customWidth="1"/>
    <col min="14066" max="14066" width="29.5" style="6" customWidth="1"/>
    <col min="14067" max="14320" width="9" style="6"/>
    <col min="14321" max="14321" width="5.19921875" style="6" customWidth="1"/>
    <col min="14322" max="14322" width="29.5" style="6" customWidth="1"/>
    <col min="14323" max="14576" width="9" style="6"/>
    <col min="14577" max="14577" width="5.19921875" style="6" customWidth="1"/>
    <col min="14578" max="14578" width="29.5" style="6" customWidth="1"/>
    <col min="14579" max="14832" width="9" style="6"/>
    <col min="14833" max="14833" width="5.19921875" style="6" customWidth="1"/>
    <col min="14834" max="14834" width="29.5" style="6" customWidth="1"/>
    <col min="14835" max="15088" width="9" style="6"/>
    <col min="15089" max="15089" width="5.19921875" style="6" customWidth="1"/>
    <col min="15090" max="15090" width="29.5" style="6" customWidth="1"/>
    <col min="15091" max="15344" width="9" style="6"/>
    <col min="15345" max="15345" width="5.19921875" style="6" customWidth="1"/>
    <col min="15346" max="15346" width="29.5" style="6" customWidth="1"/>
    <col min="15347" max="15600" width="9" style="6"/>
    <col min="15601" max="15601" width="5.19921875" style="6" customWidth="1"/>
    <col min="15602" max="15602" width="29.5" style="6" customWidth="1"/>
    <col min="15603" max="15856" width="9" style="6"/>
    <col min="15857" max="15857" width="5.19921875" style="6" customWidth="1"/>
    <col min="15858" max="15858" width="29.5" style="6" customWidth="1"/>
    <col min="15859" max="16112" width="9" style="6"/>
    <col min="16113" max="16113" width="5.19921875" style="6" customWidth="1"/>
    <col min="16114" max="16114" width="29.5" style="6" customWidth="1"/>
    <col min="16115" max="16384" width="9" style="6"/>
  </cols>
  <sheetData>
    <row r="1" spans="1:12" ht="14.4" thickBot="1">
      <c r="A1" s="2"/>
      <c r="B1" s="64" t="s">
        <v>300</v>
      </c>
      <c r="C1" s="3"/>
    </row>
    <row r="2" spans="1:12" ht="16.2" thickBot="1">
      <c r="A2" s="61" t="s">
        <v>234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1:12" ht="69" customHeight="1" thickBot="1">
      <c r="A3" s="8" t="s">
        <v>1</v>
      </c>
      <c r="B3" s="9" t="s">
        <v>45</v>
      </c>
      <c r="C3" s="10" t="s">
        <v>281</v>
      </c>
      <c r="D3" s="11" t="s">
        <v>47</v>
      </c>
      <c r="E3" s="12" t="s">
        <v>48</v>
      </c>
      <c r="F3" s="13" t="s">
        <v>49</v>
      </c>
      <c r="G3" s="11" t="s">
        <v>46</v>
      </c>
      <c r="H3" s="14" t="s">
        <v>2</v>
      </c>
      <c r="I3" s="14" t="s">
        <v>43</v>
      </c>
      <c r="J3" s="15" t="s">
        <v>51</v>
      </c>
      <c r="K3" s="16" t="s">
        <v>52</v>
      </c>
      <c r="L3" s="15" t="s">
        <v>50</v>
      </c>
    </row>
    <row r="4" spans="1:12" ht="7.5" customHeight="1">
      <c r="A4" s="55"/>
      <c r="B4" s="56"/>
      <c r="C4" s="56"/>
      <c r="D4" s="56"/>
      <c r="E4" s="56"/>
      <c r="F4" s="56"/>
      <c r="G4" s="56"/>
      <c r="H4" s="56"/>
      <c r="I4" s="56"/>
      <c r="J4" s="57"/>
      <c r="K4" s="17"/>
      <c r="L4" s="17"/>
    </row>
    <row r="5" spans="1:12" ht="14.4">
      <c r="A5" s="18" t="s">
        <v>3</v>
      </c>
      <c r="B5" s="39" t="s">
        <v>316</v>
      </c>
      <c r="C5" s="40"/>
      <c r="D5" s="27"/>
      <c r="E5" s="28"/>
      <c r="F5" s="1">
        <f t="shared" ref="F5:F8" si="0">ROUND((D5*E5),2)</f>
        <v>0</v>
      </c>
      <c r="G5" s="19">
        <f t="shared" ref="G5:G8" si="1">ROUND((D5*(1+E5)),2)</f>
        <v>0</v>
      </c>
      <c r="H5" s="37" t="s">
        <v>306</v>
      </c>
      <c r="I5" s="37">
        <v>550</v>
      </c>
      <c r="J5" s="20">
        <f>G5*I5</f>
        <v>0</v>
      </c>
      <c r="K5" s="20">
        <f t="shared" ref="K5:K7" si="2">J5*50%</f>
        <v>0</v>
      </c>
      <c r="L5" s="20">
        <f>J5+K5</f>
        <v>0</v>
      </c>
    </row>
    <row r="6" spans="1:12" ht="14.4">
      <c r="A6" s="18" t="s">
        <v>4</v>
      </c>
      <c r="B6" s="39" t="s">
        <v>132</v>
      </c>
      <c r="C6" s="40"/>
      <c r="D6" s="27"/>
      <c r="E6" s="28"/>
      <c r="F6" s="1">
        <f t="shared" si="0"/>
        <v>0</v>
      </c>
      <c r="G6" s="19">
        <f t="shared" si="1"/>
        <v>0</v>
      </c>
      <c r="H6" s="37" t="s">
        <v>306</v>
      </c>
      <c r="I6" s="37">
        <v>1300</v>
      </c>
      <c r="J6" s="20">
        <f>G6*I6</f>
        <v>0</v>
      </c>
      <c r="K6" s="20">
        <f t="shared" si="2"/>
        <v>0</v>
      </c>
      <c r="L6" s="20">
        <f t="shared" ref="L6:L7" si="3">J6+K6</f>
        <v>0</v>
      </c>
    </row>
    <row r="7" spans="1:12" ht="14.4">
      <c r="A7" s="18" t="s">
        <v>5</v>
      </c>
      <c r="B7" s="39" t="s">
        <v>235</v>
      </c>
      <c r="C7" s="40"/>
      <c r="D7" s="27"/>
      <c r="E7" s="28"/>
      <c r="F7" s="1">
        <f t="shared" si="0"/>
        <v>0</v>
      </c>
      <c r="G7" s="19">
        <f t="shared" si="1"/>
        <v>0</v>
      </c>
      <c r="H7" s="37" t="s">
        <v>306</v>
      </c>
      <c r="I7" s="37">
        <v>3000</v>
      </c>
      <c r="J7" s="20">
        <f>G7*I7</f>
        <v>0</v>
      </c>
      <c r="K7" s="20">
        <f t="shared" si="2"/>
        <v>0</v>
      </c>
      <c r="L7" s="20">
        <f t="shared" si="3"/>
        <v>0</v>
      </c>
    </row>
    <row r="8" spans="1:12" ht="14.4">
      <c r="A8" s="18" t="s">
        <v>6</v>
      </c>
      <c r="B8" s="39" t="s">
        <v>317</v>
      </c>
      <c r="C8" s="40"/>
      <c r="D8" s="27"/>
      <c r="E8" s="28"/>
      <c r="F8" s="1">
        <f t="shared" si="0"/>
        <v>0</v>
      </c>
      <c r="G8" s="19">
        <f t="shared" si="1"/>
        <v>0</v>
      </c>
      <c r="H8" s="37" t="s">
        <v>306</v>
      </c>
      <c r="I8" s="37">
        <v>1200</v>
      </c>
      <c r="J8" s="20">
        <f>G8*I8</f>
        <v>0</v>
      </c>
      <c r="K8" s="20">
        <f>J8*50%</f>
        <v>0</v>
      </c>
      <c r="L8" s="20">
        <f>J8+K8</f>
        <v>0</v>
      </c>
    </row>
    <row r="9" spans="1:12" ht="28.8">
      <c r="A9" s="18" t="s">
        <v>7</v>
      </c>
      <c r="B9" s="39" t="s">
        <v>236</v>
      </c>
      <c r="C9" s="40"/>
      <c r="D9" s="27"/>
      <c r="E9" s="28"/>
      <c r="F9" s="1">
        <f t="shared" ref="F9:F21" si="4">ROUND((D9*E9),2)</f>
        <v>0</v>
      </c>
      <c r="G9" s="19">
        <f t="shared" ref="G9:G21" si="5">ROUND((D9*(1+E9)),2)</f>
        <v>0</v>
      </c>
      <c r="H9" s="37" t="s">
        <v>0</v>
      </c>
      <c r="I9" s="37">
        <v>80</v>
      </c>
      <c r="J9" s="20">
        <f t="shared" ref="J9" si="6">G9*I9</f>
        <v>0</v>
      </c>
      <c r="K9" s="20">
        <f t="shared" ref="K9:K16" si="7">J9*50%</f>
        <v>0</v>
      </c>
      <c r="L9" s="20">
        <f t="shared" ref="L9" si="8">J9+K9</f>
        <v>0</v>
      </c>
    </row>
    <row r="10" spans="1:12" ht="28.8">
      <c r="A10" s="18" t="s">
        <v>8</v>
      </c>
      <c r="B10" s="39" t="s">
        <v>282</v>
      </c>
      <c r="C10" s="40"/>
      <c r="D10" s="27"/>
      <c r="E10" s="28"/>
      <c r="F10" s="1">
        <f t="shared" si="4"/>
        <v>0</v>
      </c>
      <c r="G10" s="19">
        <f t="shared" si="5"/>
        <v>0</v>
      </c>
      <c r="H10" s="37" t="s">
        <v>306</v>
      </c>
      <c r="I10" s="37">
        <v>60</v>
      </c>
      <c r="J10" s="20">
        <f t="shared" ref="J10:J21" si="9">G10*I10</f>
        <v>0</v>
      </c>
      <c r="K10" s="20">
        <f t="shared" si="7"/>
        <v>0</v>
      </c>
      <c r="L10" s="20">
        <f>J10+K10</f>
        <v>0</v>
      </c>
    </row>
    <row r="11" spans="1:12" ht="14.4">
      <c r="A11" s="18" t="s">
        <v>9</v>
      </c>
      <c r="B11" s="39" t="s">
        <v>133</v>
      </c>
      <c r="C11" s="40"/>
      <c r="D11" s="27"/>
      <c r="E11" s="28"/>
      <c r="F11" s="1">
        <f t="shared" si="4"/>
        <v>0</v>
      </c>
      <c r="G11" s="19">
        <f t="shared" si="5"/>
        <v>0</v>
      </c>
      <c r="H11" s="37" t="s">
        <v>306</v>
      </c>
      <c r="I11" s="37">
        <v>200</v>
      </c>
      <c r="J11" s="20">
        <f t="shared" si="9"/>
        <v>0</v>
      </c>
      <c r="K11" s="20">
        <f t="shared" si="7"/>
        <v>0</v>
      </c>
      <c r="L11" s="20">
        <f t="shared" ref="L11:L14" si="10">J11+K11</f>
        <v>0</v>
      </c>
    </row>
    <row r="12" spans="1:12" ht="14.4">
      <c r="A12" s="18" t="s">
        <v>10</v>
      </c>
      <c r="B12" s="39" t="s">
        <v>134</v>
      </c>
      <c r="C12" s="40"/>
      <c r="D12" s="27"/>
      <c r="E12" s="28"/>
      <c r="F12" s="1">
        <f t="shared" ref="F12:F13" si="11">ROUND((D12*E12),2)</f>
        <v>0</v>
      </c>
      <c r="G12" s="19">
        <f t="shared" ref="G12:G13" si="12">ROUND((D12*(1+E12)),2)</f>
        <v>0</v>
      </c>
      <c r="H12" s="37" t="s">
        <v>306</v>
      </c>
      <c r="I12" s="37">
        <v>60</v>
      </c>
      <c r="J12" s="20">
        <f t="shared" si="9"/>
        <v>0</v>
      </c>
      <c r="K12" s="20">
        <f t="shared" ref="K12:K13" si="13">J12*50%</f>
        <v>0</v>
      </c>
      <c r="L12" s="20">
        <f>J12+K12</f>
        <v>0</v>
      </c>
    </row>
    <row r="13" spans="1:12" ht="28.8">
      <c r="A13" s="18" t="s">
        <v>11</v>
      </c>
      <c r="B13" s="39" t="s">
        <v>318</v>
      </c>
      <c r="C13" s="40"/>
      <c r="D13" s="27"/>
      <c r="E13" s="28"/>
      <c r="F13" s="1">
        <f t="shared" si="11"/>
        <v>0</v>
      </c>
      <c r="G13" s="19">
        <f t="shared" si="12"/>
        <v>0</v>
      </c>
      <c r="H13" s="37" t="s">
        <v>306</v>
      </c>
      <c r="I13" s="37">
        <v>600</v>
      </c>
      <c r="J13" s="20">
        <f t="shared" si="9"/>
        <v>0</v>
      </c>
      <c r="K13" s="20">
        <f t="shared" si="13"/>
        <v>0</v>
      </c>
      <c r="L13" s="20">
        <f t="shared" ref="L13" si="14">J13+K13</f>
        <v>0</v>
      </c>
    </row>
    <row r="14" spans="1:12" ht="14.4">
      <c r="A14" s="18" t="s">
        <v>12</v>
      </c>
      <c r="B14" s="39" t="s">
        <v>135</v>
      </c>
      <c r="C14" s="40"/>
      <c r="D14" s="27"/>
      <c r="E14" s="28"/>
      <c r="F14" s="1">
        <f t="shared" si="4"/>
        <v>0</v>
      </c>
      <c r="G14" s="19">
        <f t="shared" si="5"/>
        <v>0</v>
      </c>
      <c r="H14" s="37" t="s">
        <v>0</v>
      </c>
      <c r="I14" s="37">
        <v>180</v>
      </c>
      <c r="J14" s="20">
        <f t="shared" si="9"/>
        <v>0</v>
      </c>
      <c r="K14" s="20">
        <f t="shared" si="7"/>
        <v>0</v>
      </c>
      <c r="L14" s="20">
        <f t="shared" si="10"/>
        <v>0</v>
      </c>
    </row>
    <row r="15" spans="1:12" ht="14.4">
      <c r="A15" s="18" t="s">
        <v>13</v>
      </c>
      <c r="B15" s="39" t="s">
        <v>136</v>
      </c>
      <c r="C15" s="40"/>
      <c r="D15" s="27"/>
      <c r="E15" s="28"/>
      <c r="F15" s="1">
        <f t="shared" si="4"/>
        <v>0</v>
      </c>
      <c r="G15" s="19">
        <f t="shared" si="5"/>
        <v>0</v>
      </c>
      <c r="H15" s="37" t="s">
        <v>306</v>
      </c>
      <c r="I15" s="37">
        <v>140</v>
      </c>
      <c r="J15" s="20">
        <f t="shared" ref="J15:J17" si="15">G15*I15</f>
        <v>0</v>
      </c>
      <c r="K15" s="20">
        <f t="shared" si="7"/>
        <v>0</v>
      </c>
      <c r="L15" s="20">
        <f>J15+K15</f>
        <v>0</v>
      </c>
    </row>
    <row r="16" spans="1:12" ht="14.4">
      <c r="A16" s="18" t="s">
        <v>14</v>
      </c>
      <c r="B16" s="39" t="s">
        <v>137</v>
      </c>
      <c r="C16" s="40"/>
      <c r="D16" s="27"/>
      <c r="E16" s="28"/>
      <c r="F16" s="1">
        <f t="shared" si="4"/>
        <v>0</v>
      </c>
      <c r="G16" s="19">
        <f t="shared" si="5"/>
        <v>0</v>
      </c>
      <c r="H16" s="37" t="s">
        <v>306</v>
      </c>
      <c r="I16" s="37">
        <v>80</v>
      </c>
      <c r="J16" s="20">
        <f t="shared" si="15"/>
        <v>0</v>
      </c>
      <c r="K16" s="20">
        <f t="shared" si="7"/>
        <v>0</v>
      </c>
      <c r="L16" s="20">
        <f t="shared" ref="L16:L17" si="16">J16+K16</f>
        <v>0</v>
      </c>
    </row>
    <row r="17" spans="1:12" ht="14.4">
      <c r="A17" s="18" t="s">
        <v>15</v>
      </c>
      <c r="B17" s="39" t="s">
        <v>138</v>
      </c>
      <c r="C17" s="40"/>
      <c r="D17" s="27"/>
      <c r="E17" s="28"/>
      <c r="F17" s="1">
        <f t="shared" ref="F17" si="17">ROUND((D17*E17),2)</f>
        <v>0</v>
      </c>
      <c r="G17" s="19">
        <f t="shared" ref="G17" si="18">ROUND((D17*(1+E17)),2)</f>
        <v>0</v>
      </c>
      <c r="H17" s="37" t="s">
        <v>306</v>
      </c>
      <c r="I17" s="37">
        <v>20</v>
      </c>
      <c r="J17" s="20">
        <f t="shared" si="15"/>
        <v>0</v>
      </c>
      <c r="K17" s="20">
        <f t="shared" ref="K17" si="19">J17*50%</f>
        <v>0</v>
      </c>
      <c r="L17" s="20">
        <f t="shared" si="16"/>
        <v>0</v>
      </c>
    </row>
    <row r="18" spans="1:12" ht="14.4">
      <c r="A18" s="18" t="s">
        <v>16</v>
      </c>
      <c r="B18" s="39" t="s">
        <v>237</v>
      </c>
      <c r="C18" s="40"/>
      <c r="D18" s="27"/>
      <c r="E18" s="28"/>
      <c r="F18" s="1">
        <f t="shared" ref="F18" si="20">ROUND((D18*E18),2)</f>
        <v>0</v>
      </c>
      <c r="G18" s="19">
        <f t="shared" ref="G18" si="21">ROUND((D18*(1+E18)),2)</f>
        <v>0</v>
      </c>
      <c r="H18" s="37" t="s">
        <v>306</v>
      </c>
      <c r="I18" s="37">
        <v>300</v>
      </c>
      <c r="J18" s="20">
        <f t="shared" ref="J18" si="22">G18*I18</f>
        <v>0</v>
      </c>
      <c r="K18" s="20">
        <f t="shared" ref="K18" si="23">J18*50%</f>
        <v>0</v>
      </c>
      <c r="L18" s="20">
        <f t="shared" ref="L18" si="24">J18+K18</f>
        <v>0</v>
      </c>
    </row>
    <row r="19" spans="1:12" ht="28.8">
      <c r="A19" s="18" t="s">
        <v>17</v>
      </c>
      <c r="B19" s="39" t="s">
        <v>238</v>
      </c>
      <c r="C19" s="40"/>
      <c r="D19" s="27"/>
      <c r="E19" s="28"/>
      <c r="F19" s="1">
        <f t="shared" ref="F19" si="25">ROUND((D19*E19),2)</f>
        <v>0</v>
      </c>
      <c r="G19" s="19">
        <f t="shared" ref="G19" si="26">ROUND((D19*(1+E19)),2)</f>
        <v>0</v>
      </c>
      <c r="H19" s="37" t="s">
        <v>306</v>
      </c>
      <c r="I19" s="37">
        <v>200</v>
      </c>
      <c r="J19" s="20">
        <f t="shared" ref="J19" si="27">G19*I19</f>
        <v>0</v>
      </c>
      <c r="K19" s="20">
        <f t="shared" ref="K19" si="28">J19*50%</f>
        <v>0</v>
      </c>
      <c r="L19" s="20">
        <f t="shared" ref="L19" si="29">J19+K19</f>
        <v>0</v>
      </c>
    </row>
    <row r="20" spans="1:12" ht="28.8">
      <c r="A20" s="18" t="s">
        <v>18</v>
      </c>
      <c r="B20" s="39" t="s">
        <v>319</v>
      </c>
      <c r="C20" s="40"/>
      <c r="D20" s="27"/>
      <c r="E20" s="28"/>
      <c r="F20" s="1">
        <f t="shared" si="4"/>
        <v>0</v>
      </c>
      <c r="G20" s="19">
        <f t="shared" si="5"/>
        <v>0</v>
      </c>
      <c r="H20" s="37" t="s">
        <v>306</v>
      </c>
      <c r="I20" s="37">
        <v>100</v>
      </c>
      <c r="J20" s="20">
        <f t="shared" si="9"/>
        <v>0</v>
      </c>
      <c r="K20" s="20">
        <f>J20*50%</f>
        <v>0</v>
      </c>
      <c r="L20" s="20">
        <f>J20+K20</f>
        <v>0</v>
      </c>
    </row>
    <row r="21" spans="1:12" ht="14.4">
      <c r="A21" s="18" t="s">
        <v>19</v>
      </c>
      <c r="B21" s="39" t="s">
        <v>315</v>
      </c>
      <c r="C21" s="40"/>
      <c r="D21" s="27"/>
      <c r="E21" s="28"/>
      <c r="F21" s="1">
        <f t="shared" si="4"/>
        <v>0</v>
      </c>
      <c r="G21" s="19">
        <f t="shared" si="5"/>
        <v>0</v>
      </c>
      <c r="H21" s="37" t="s">
        <v>306</v>
      </c>
      <c r="I21" s="37">
        <v>100</v>
      </c>
      <c r="J21" s="20">
        <f t="shared" si="9"/>
        <v>0</v>
      </c>
      <c r="K21" s="20">
        <f t="shared" ref="K21" si="30">J21*50%</f>
        <v>0</v>
      </c>
      <c r="L21" s="20">
        <f t="shared" ref="L21" si="31">J21+K21</f>
        <v>0</v>
      </c>
    </row>
    <row r="22" spans="1:12" ht="7.2" customHeight="1" thickBot="1">
      <c r="A22" s="21"/>
      <c r="K22" s="22"/>
      <c r="L22" s="22"/>
    </row>
    <row r="23" spans="1:12" ht="14.4" thickBot="1">
      <c r="A23" s="21"/>
      <c r="I23" s="23" t="s">
        <v>44</v>
      </c>
      <c r="J23" s="24">
        <f>SUM(J5:J21)</f>
        <v>0</v>
      </c>
      <c r="K23" s="24">
        <f>SUM(K5:K21)</f>
        <v>0</v>
      </c>
      <c r="L23" s="24">
        <f>SUM(L5:L21)</f>
        <v>0</v>
      </c>
    </row>
    <row r="24" spans="1:12">
      <c r="A24" s="21"/>
    </row>
    <row r="25" spans="1:12">
      <c r="A25" s="21"/>
      <c r="I25" s="22"/>
    </row>
    <row r="26" spans="1:12">
      <c r="A26" s="21"/>
    </row>
    <row r="27" spans="1:12">
      <c r="A27" s="21"/>
      <c r="I27" s="36"/>
      <c r="J27" s="26"/>
    </row>
    <row r="28" spans="1:12">
      <c r="A28" s="21"/>
    </row>
    <row r="29" spans="1:12">
      <c r="A29" s="21"/>
    </row>
    <row r="30" spans="1:12">
      <c r="A30" s="21"/>
    </row>
    <row r="31" spans="1:12">
      <c r="A31" s="21"/>
    </row>
    <row r="32" spans="1:12">
      <c r="A32" s="21"/>
      <c r="D32" s="6"/>
      <c r="E32" s="6"/>
      <c r="G32" s="6"/>
      <c r="H32" s="6"/>
      <c r="I32" s="6"/>
      <c r="J32" s="6"/>
    </row>
    <row r="33" spans="1:10">
      <c r="A33" s="21"/>
      <c r="D33" s="6"/>
      <c r="E33" s="6"/>
      <c r="G33" s="6"/>
      <c r="H33" s="6"/>
      <c r="I33" s="6"/>
      <c r="J33" s="6"/>
    </row>
    <row r="34" spans="1:10">
      <c r="A34" s="21"/>
      <c r="D34" s="6"/>
      <c r="E34" s="6"/>
      <c r="G34" s="6"/>
      <c r="H34" s="6"/>
      <c r="I34" s="6"/>
      <c r="J34" s="6"/>
    </row>
    <row r="35" spans="1:10">
      <c r="D35" s="6"/>
      <c r="E35" s="6"/>
      <c r="G35" s="6"/>
      <c r="H35" s="6"/>
      <c r="I35" s="6"/>
      <c r="J35" s="6"/>
    </row>
    <row r="36" spans="1:10">
      <c r="D36" s="6"/>
      <c r="E36" s="6"/>
      <c r="G36" s="6"/>
      <c r="H36" s="6"/>
      <c r="I36" s="6"/>
      <c r="J36" s="6"/>
    </row>
  </sheetData>
  <sheetProtection algorithmName="SHA-512" hashValue="L8FN9iNbKpQN+tDa1lADJ3YGDrlyTAhbtgtg3jdimj8yDG3TudYzMeiB/Yx2fsiEGIDyzsU/OSpx6/htqb8K1w==" saltValue="SAbpUUdfROti8VSZrZmiNg==" spinCount="100000" sheet="1" formatCells="0" formatColumns="0" formatRows="0"/>
  <mergeCells count="2">
    <mergeCell ref="A4:J4"/>
    <mergeCell ref="A2:L2"/>
  </mergeCells>
  <phoneticPr fontId="1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9" fitToHeight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0"/>
  <sheetViews>
    <sheetView zoomScale="90" zoomScaleNormal="90" workbookViewId="0">
      <pane ySplit="4" topLeftCell="A5" activePane="bottomLeft" state="frozen"/>
      <selection pane="bottomLeft" activeCell="C5" sqref="C5"/>
    </sheetView>
  </sheetViews>
  <sheetFormatPr defaultRowHeight="13.8"/>
  <cols>
    <col min="1" max="1" width="5.19921875" style="29" customWidth="1"/>
    <col min="2" max="2" width="59.69921875" style="30" customWidth="1"/>
    <col min="3" max="3" width="39.5" style="30" customWidth="1"/>
    <col min="4" max="4" width="12.796875" style="31" bestFit="1" customWidth="1"/>
    <col min="5" max="5" width="5.8984375" style="29" customWidth="1"/>
    <col min="6" max="6" width="11.796875" style="29" bestFit="1" customWidth="1"/>
    <col min="7" max="7" width="12.796875" style="31" bestFit="1" customWidth="1"/>
    <col min="8" max="9" width="9.19921875" style="29" bestFit="1" customWidth="1"/>
    <col min="10" max="10" width="18.19921875" style="30" bestFit="1" customWidth="1"/>
    <col min="11" max="12" width="18.19921875" style="35" bestFit="1" customWidth="1"/>
    <col min="13" max="249" width="8.796875" style="30"/>
    <col min="250" max="250" width="5.19921875" style="30" customWidth="1"/>
    <col min="251" max="251" width="29.5" style="30" customWidth="1"/>
    <col min="252" max="505" width="8.796875" style="30"/>
    <col min="506" max="506" width="5.19921875" style="30" customWidth="1"/>
    <col min="507" max="507" width="29.5" style="30" customWidth="1"/>
    <col min="508" max="761" width="8.796875" style="30"/>
    <col min="762" max="762" width="5.19921875" style="30" customWidth="1"/>
    <col min="763" max="763" width="29.5" style="30" customWidth="1"/>
    <col min="764" max="1017" width="8.796875" style="30"/>
    <col min="1018" max="1018" width="5.19921875" style="30" customWidth="1"/>
    <col min="1019" max="1019" width="29.5" style="30" customWidth="1"/>
    <col min="1020" max="1273" width="8.796875" style="30"/>
    <col min="1274" max="1274" width="5.19921875" style="30" customWidth="1"/>
    <col min="1275" max="1275" width="29.5" style="30" customWidth="1"/>
    <col min="1276" max="1529" width="8.796875" style="30"/>
    <col min="1530" max="1530" width="5.19921875" style="30" customWidth="1"/>
    <col min="1531" max="1531" width="29.5" style="30" customWidth="1"/>
    <col min="1532" max="1785" width="8.796875" style="30"/>
    <col min="1786" max="1786" width="5.19921875" style="30" customWidth="1"/>
    <col min="1787" max="1787" width="29.5" style="30" customWidth="1"/>
    <col min="1788" max="2041" width="8.796875" style="30"/>
    <col min="2042" max="2042" width="5.19921875" style="30" customWidth="1"/>
    <col min="2043" max="2043" width="29.5" style="30" customWidth="1"/>
    <col min="2044" max="2297" width="8.796875" style="30"/>
    <col min="2298" max="2298" width="5.19921875" style="30" customWidth="1"/>
    <col min="2299" max="2299" width="29.5" style="30" customWidth="1"/>
    <col min="2300" max="2553" width="8.796875" style="30"/>
    <col min="2554" max="2554" width="5.19921875" style="30" customWidth="1"/>
    <col min="2555" max="2555" width="29.5" style="30" customWidth="1"/>
    <col min="2556" max="2809" width="8.796875" style="30"/>
    <col min="2810" max="2810" width="5.19921875" style="30" customWidth="1"/>
    <col min="2811" max="2811" width="29.5" style="30" customWidth="1"/>
    <col min="2812" max="3065" width="8.796875" style="30"/>
    <col min="3066" max="3066" width="5.19921875" style="30" customWidth="1"/>
    <col min="3067" max="3067" width="29.5" style="30" customWidth="1"/>
    <col min="3068" max="3321" width="8.796875" style="30"/>
    <col min="3322" max="3322" width="5.19921875" style="30" customWidth="1"/>
    <col min="3323" max="3323" width="29.5" style="30" customWidth="1"/>
    <col min="3324" max="3577" width="8.796875" style="30"/>
    <col min="3578" max="3578" width="5.19921875" style="30" customWidth="1"/>
    <col min="3579" max="3579" width="29.5" style="30" customWidth="1"/>
    <col min="3580" max="3833" width="8.796875" style="30"/>
    <col min="3834" max="3834" width="5.19921875" style="30" customWidth="1"/>
    <col min="3835" max="3835" width="29.5" style="30" customWidth="1"/>
    <col min="3836" max="4089" width="8.796875" style="30"/>
    <col min="4090" max="4090" width="5.19921875" style="30" customWidth="1"/>
    <col min="4091" max="4091" width="29.5" style="30" customWidth="1"/>
    <col min="4092" max="4345" width="8.796875" style="30"/>
    <col min="4346" max="4346" width="5.19921875" style="30" customWidth="1"/>
    <col min="4347" max="4347" width="29.5" style="30" customWidth="1"/>
    <col min="4348" max="4601" width="8.796875" style="30"/>
    <col min="4602" max="4602" width="5.19921875" style="30" customWidth="1"/>
    <col min="4603" max="4603" width="29.5" style="30" customWidth="1"/>
    <col min="4604" max="4857" width="8.796875" style="30"/>
    <col min="4858" max="4858" width="5.19921875" style="30" customWidth="1"/>
    <col min="4859" max="4859" width="29.5" style="30" customWidth="1"/>
    <col min="4860" max="5113" width="8.796875" style="30"/>
    <col min="5114" max="5114" width="5.19921875" style="30" customWidth="1"/>
    <col min="5115" max="5115" width="29.5" style="30" customWidth="1"/>
    <col min="5116" max="5369" width="8.796875" style="30"/>
    <col min="5370" max="5370" width="5.19921875" style="30" customWidth="1"/>
    <col min="5371" max="5371" width="29.5" style="30" customWidth="1"/>
    <col min="5372" max="5625" width="8.796875" style="30"/>
    <col min="5626" max="5626" width="5.19921875" style="30" customWidth="1"/>
    <col min="5627" max="5627" width="29.5" style="30" customWidth="1"/>
    <col min="5628" max="5881" width="8.796875" style="30"/>
    <col min="5882" max="5882" width="5.19921875" style="30" customWidth="1"/>
    <col min="5883" max="5883" width="29.5" style="30" customWidth="1"/>
    <col min="5884" max="6137" width="8.796875" style="30"/>
    <col min="6138" max="6138" width="5.19921875" style="30" customWidth="1"/>
    <col min="6139" max="6139" width="29.5" style="30" customWidth="1"/>
    <col min="6140" max="6393" width="8.796875" style="30"/>
    <col min="6394" max="6394" width="5.19921875" style="30" customWidth="1"/>
    <col min="6395" max="6395" width="29.5" style="30" customWidth="1"/>
    <col min="6396" max="6649" width="8.796875" style="30"/>
    <col min="6650" max="6650" width="5.19921875" style="30" customWidth="1"/>
    <col min="6651" max="6651" width="29.5" style="30" customWidth="1"/>
    <col min="6652" max="6905" width="8.796875" style="30"/>
    <col min="6906" max="6906" width="5.19921875" style="30" customWidth="1"/>
    <col min="6907" max="6907" width="29.5" style="30" customWidth="1"/>
    <col min="6908" max="7161" width="8.796875" style="30"/>
    <col min="7162" max="7162" width="5.19921875" style="30" customWidth="1"/>
    <col min="7163" max="7163" width="29.5" style="30" customWidth="1"/>
    <col min="7164" max="7417" width="8.796875" style="30"/>
    <col min="7418" max="7418" width="5.19921875" style="30" customWidth="1"/>
    <col min="7419" max="7419" width="29.5" style="30" customWidth="1"/>
    <col min="7420" max="7673" width="8.796875" style="30"/>
    <col min="7674" max="7674" width="5.19921875" style="30" customWidth="1"/>
    <col min="7675" max="7675" width="29.5" style="30" customWidth="1"/>
    <col min="7676" max="7929" width="8.796875" style="30"/>
    <col min="7930" max="7930" width="5.19921875" style="30" customWidth="1"/>
    <col min="7931" max="7931" width="29.5" style="30" customWidth="1"/>
    <col min="7932" max="8185" width="8.796875" style="30"/>
    <col min="8186" max="8186" width="5.19921875" style="30" customWidth="1"/>
    <col min="8187" max="8187" width="29.5" style="30" customWidth="1"/>
    <col min="8188" max="8441" width="8.796875" style="30"/>
    <col min="8442" max="8442" width="5.19921875" style="30" customWidth="1"/>
    <col min="8443" max="8443" width="29.5" style="30" customWidth="1"/>
    <col min="8444" max="8697" width="8.796875" style="30"/>
    <col min="8698" max="8698" width="5.19921875" style="30" customWidth="1"/>
    <col min="8699" max="8699" width="29.5" style="30" customWidth="1"/>
    <col min="8700" max="8953" width="8.796875" style="30"/>
    <col min="8954" max="8954" width="5.19921875" style="30" customWidth="1"/>
    <col min="8955" max="8955" width="29.5" style="30" customWidth="1"/>
    <col min="8956" max="9209" width="8.796875" style="30"/>
    <col min="9210" max="9210" width="5.19921875" style="30" customWidth="1"/>
    <col min="9211" max="9211" width="29.5" style="30" customWidth="1"/>
    <col min="9212" max="9465" width="8.796875" style="30"/>
    <col min="9466" max="9466" width="5.19921875" style="30" customWidth="1"/>
    <col min="9467" max="9467" width="29.5" style="30" customWidth="1"/>
    <col min="9468" max="9721" width="8.796875" style="30"/>
    <col min="9722" max="9722" width="5.19921875" style="30" customWidth="1"/>
    <col min="9723" max="9723" width="29.5" style="30" customWidth="1"/>
    <col min="9724" max="9977" width="8.796875" style="30"/>
    <col min="9978" max="9978" width="5.19921875" style="30" customWidth="1"/>
    <col min="9979" max="9979" width="29.5" style="30" customWidth="1"/>
    <col min="9980" max="10233" width="8.796875" style="30"/>
    <col min="10234" max="10234" width="5.19921875" style="30" customWidth="1"/>
    <col min="10235" max="10235" width="29.5" style="30" customWidth="1"/>
    <col min="10236" max="10489" width="8.796875" style="30"/>
    <col min="10490" max="10490" width="5.19921875" style="30" customWidth="1"/>
    <col min="10491" max="10491" width="29.5" style="30" customWidth="1"/>
    <col min="10492" max="10745" width="8.796875" style="30"/>
    <col min="10746" max="10746" width="5.19921875" style="30" customWidth="1"/>
    <col min="10747" max="10747" width="29.5" style="30" customWidth="1"/>
    <col min="10748" max="11001" width="8.796875" style="30"/>
    <col min="11002" max="11002" width="5.19921875" style="30" customWidth="1"/>
    <col min="11003" max="11003" width="29.5" style="30" customWidth="1"/>
    <col min="11004" max="11257" width="8.796875" style="30"/>
    <col min="11258" max="11258" width="5.19921875" style="30" customWidth="1"/>
    <col min="11259" max="11259" width="29.5" style="30" customWidth="1"/>
    <col min="11260" max="11513" width="8.796875" style="30"/>
    <col min="11514" max="11514" width="5.19921875" style="30" customWidth="1"/>
    <col min="11515" max="11515" width="29.5" style="30" customWidth="1"/>
    <col min="11516" max="11769" width="8.796875" style="30"/>
    <col min="11770" max="11770" width="5.19921875" style="30" customWidth="1"/>
    <col min="11771" max="11771" width="29.5" style="30" customWidth="1"/>
    <col min="11772" max="12025" width="8.796875" style="30"/>
    <col min="12026" max="12026" width="5.19921875" style="30" customWidth="1"/>
    <col min="12027" max="12027" width="29.5" style="30" customWidth="1"/>
    <col min="12028" max="12281" width="8.796875" style="30"/>
    <col min="12282" max="12282" width="5.19921875" style="30" customWidth="1"/>
    <col min="12283" max="12283" width="29.5" style="30" customWidth="1"/>
    <col min="12284" max="12537" width="8.796875" style="30"/>
    <col min="12538" max="12538" width="5.19921875" style="30" customWidth="1"/>
    <col min="12539" max="12539" width="29.5" style="30" customWidth="1"/>
    <col min="12540" max="12793" width="8.796875" style="30"/>
    <col min="12794" max="12794" width="5.19921875" style="30" customWidth="1"/>
    <col min="12795" max="12795" width="29.5" style="30" customWidth="1"/>
    <col min="12796" max="13049" width="8.796875" style="30"/>
    <col min="13050" max="13050" width="5.19921875" style="30" customWidth="1"/>
    <col min="13051" max="13051" width="29.5" style="30" customWidth="1"/>
    <col min="13052" max="13305" width="8.796875" style="30"/>
    <col min="13306" max="13306" width="5.19921875" style="30" customWidth="1"/>
    <col min="13307" max="13307" width="29.5" style="30" customWidth="1"/>
    <col min="13308" max="13561" width="8.796875" style="30"/>
    <col min="13562" max="13562" width="5.19921875" style="30" customWidth="1"/>
    <col min="13563" max="13563" width="29.5" style="30" customWidth="1"/>
    <col min="13564" max="13817" width="8.796875" style="30"/>
    <col min="13818" max="13818" width="5.19921875" style="30" customWidth="1"/>
    <col min="13819" max="13819" width="29.5" style="30" customWidth="1"/>
    <col min="13820" max="14073" width="8.796875" style="30"/>
    <col min="14074" max="14074" width="5.19921875" style="30" customWidth="1"/>
    <col min="14075" max="14075" width="29.5" style="30" customWidth="1"/>
    <col min="14076" max="14329" width="8.796875" style="30"/>
    <col min="14330" max="14330" width="5.19921875" style="30" customWidth="1"/>
    <col min="14331" max="14331" width="29.5" style="30" customWidth="1"/>
    <col min="14332" max="14585" width="8.796875" style="30"/>
    <col min="14586" max="14586" width="5.19921875" style="30" customWidth="1"/>
    <col min="14587" max="14587" width="29.5" style="30" customWidth="1"/>
    <col min="14588" max="14841" width="8.796875" style="30"/>
    <col min="14842" max="14842" width="5.19921875" style="30" customWidth="1"/>
    <col min="14843" max="14843" width="29.5" style="30" customWidth="1"/>
    <col min="14844" max="15097" width="8.796875" style="30"/>
    <col min="15098" max="15098" width="5.19921875" style="30" customWidth="1"/>
    <col min="15099" max="15099" width="29.5" style="30" customWidth="1"/>
    <col min="15100" max="15353" width="8.796875" style="30"/>
    <col min="15354" max="15354" width="5.19921875" style="30" customWidth="1"/>
    <col min="15355" max="15355" width="29.5" style="30" customWidth="1"/>
    <col min="15356" max="15609" width="8.796875" style="30"/>
    <col min="15610" max="15610" width="5.19921875" style="30" customWidth="1"/>
    <col min="15611" max="15611" width="29.5" style="30" customWidth="1"/>
    <col min="15612" max="15865" width="8.796875" style="30"/>
    <col min="15866" max="15866" width="5.19921875" style="30" customWidth="1"/>
    <col min="15867" max="15867" width="29.5" style="30" customWidth="1"/>
    <col min="15868" max="16121" width="8.796875" style="30"/>
    <col min="16122" max="16122" width="5.19921875" style="30" customWidth="1"/>
    <col min="16123" max="16123" width="29.5" style="30" customWidth="1"/>
    <col min="16124" max="16384" width="8.796875" style="30"/>
  </cols>
  <sheetData>
    <row r="1" spans="1:12" s="6" customFormat="1" ht="15.75" customHeight="1" thickBot="1">
      <c r="A1" s="2"/>
      <c r="B1" s="64" t="s">
        <v>300</v>
      </c>
      <c r="C1" s="3"/>
      <c r="D1" s="4"/>
      <c r="E1" s="5"/>
      <c r="G1" s="4"/>
      <c r="H1" s="7"/>
      <c r="I1" s="7"/>
      <c r="J1" s="4"/>
      <c r="K1" s="32"/>
      <c r="L1" s="32"/>
    </row>
    <row r="2" spans="1:12" s="6" customFormat="1" ht="16.2" thickBot="1">
      <c r="A2" s="61" t="s">
        <v>239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1:12" s="6" customFormat="1" ht="70.5" customHeight="1" thickBot="1">
      <c r="A3" s="8" t="s">
        <v>1</v>
      </c>
      <c r="B3" s="9" t="s">
        <v>45</v>
      </c>
      <c r="C3" s="10" t="s">
        <v>281</v>
      </c>
      <c r="D3" s="11" t="s">
        <v>47</v>
      </c>
      <c r="E3" s="12" t="s">
        <v>48</v>
      </c>
      <c r="F3" s="13" t="s">
        <v>49</v>
      </c>
      <c r="G3" s="11" t="s">
        <v>46</v>
      </c>
      <c r="H3" s="14" t="s">
        <v>2</v>
      </c>
      <c r="I3" s="14" t="s">
        <v>43</v>
      </c>
      <c r="J3" s="15" t="s">
        <v>51</v>
      </c>
      <c r="K3" s="16" t="s">
        <v>52</v>
      </c>
      <c r="L3" s="15" t="s">
        <v>50</v>
      </c>
    </row>
    <row r="4" spans="1:12" s="6" customFormat="1" ht="7.5" customHeight="1">
      <c r="A4" s="58"/>
      <c r="B4" s="59"/>
      <c r="C4" s="59"/>
      <c r="D4" s="59"/>
      <c r="E4" s="59"/>
      <c r="F4" s="59"/>
      <c r="G4" s="59"/>
      <c r="H4" s="59"/>
      <c r="I4" s="59"/>
      <c r="J4" s="60"/>
      <c r="K4" s="17"/>
      <c r="L4" s="33"/>
    </row>
    <row r="5" spans="1:12" s="6" customFormat="1" ht="14.4">
      <c r="A5" s="18" t="s">
        <v>3</v>
      </c>
      <c r="B5" s="38" t="s">
        <v>89</v>
      </c>
      <c r="C5" s="40"/>
      <c r="D5" s="27"/>
      <c r="E5" s="28"/>
      <c r="F5" s="1">
        <f t="shared" ref="F5:F33" si="0">ROUND((D5*E5),2)</f>
        <v>0</v>
      </c>
      <c r="G5" s="19">
        <f t="shared" ref="G5:G33" si="1">ROUND((D5*(1+E5)),2)</f>
        <v>0</v>
      </c>
      <c r="H5" s="37" t="s">
        <v>306</v>
      </c>
      <c r="I5" s="37">
        <v>120</v>
      </c>
      <c r="J5" s="20">
        <f>G5*I5</f>
        <v>0</v>
      </c>
      <c r="K5" s="20">
        <f t="shared" ref="K5:K33" si="2">J5*50%</f>
        <v>0</v>
      </c>
      <c r="L5" s="20">
        <f t="shared" ref="L5:L33" si="3">J5+K5</f>
        <v>0</v>
      </c>
    </row>
    <row r="6" spans="1:12" s="6" customFormat="1" ht="14.4">
      <c r="A6" s="18" t="s">
        <v>4</v>
      </c>
      <c r="B6" s="38" t="s">
        <v>90</v>
      </c>
      <c r="C6" s="41"/>
      <c r="D6" s="27"/>
      <c r="E6" s="28"/>
      <c r="F6" s="1">
        <f t="shared" si="0"/>
        <v>0</v>
      </c>
      <c r="G6" s="19">
        <f t="shared" si="1"/>
        <v>0</v>
      </c>
      <c r="H6" s="37" t="s">
        <v>0</v>
      </c>
      <c r="I6" s="37">
        <v>150</v>
      </c>
      <c r="J6" s="20">
        <f t="shared" ref="J6:J20" si="4">G6*I6</f>
        <v>0</v>
      </c>
      <c r="K6" s="20">
        <f t="shared" si="2"/>
        <v>0</v>
      </c>
      <c r="L6" s="20">
        <f t="shared" si="3"/>
        <v>0</v>
      </c>
    </row>
    <row r="7" spans="1:12" s="6" customFormat="1" ht="14.4">
      <c r="A7" s="18" t="s">
        <v>5</v>
      </c>
      <c r="B7" s="38" t="s">
        <v>321</v>
      </c>
      <c r="C7" s="41"/>
      <c r="D7" s="27"/>
      <c r="E7" s="28"/>
      <c r="F7" s="1">
        <f t="shared" si="0"/>
        <v>0</v>
      </c>
      <c r="G7" s="19">
        <f t="shared" si="1"/>
        <v>0</v>
      </c>
      <c r="H7" s="37" t="s">
        <v>306</v>
      </c>
      <c r="I7" s="37">
        <v>100</v>
      </c>
      <c r="J7" s="20">
        <f t="shared" si="4"/>
        <v>0</v>
      </c>
      <c r="K7" s="20">
        <f t="shared" si="2"/>
        <v>0</v>
      </c>
      <c r="L7" s="20">
        <f t="shared" si="3"/>
        <v>0</v>
      </c>
    </row>
    <row r="8" spans="1:12" s="6" customFormat="1" ht="14.4">
      <c r="A8" s="18" t="s">
        <v>6</v>
      </c>
      <c r="B8" s="38" t="s">
        <v>91</v>
      </c>
      <c r="C8" s="41"/>
      <c r="D8" s="27"/>
      <c r="E8" s="28"/>
      <c r="F8" s="1">
        <f t="shared" si="0"/>
        <v>0</v>
      </c>
      <c r="G8" s="19">
        <f t="shared" si="1"/>
        <v>0</v>
      </c>
      <c r="H8" s="37" t="s">
        <v>0</v>
      </c>
      <c r="I8" s="37">
        <v>400</v>
      </c>
      <c r="J8" s="20">
        <f t="shared" si="4"/>
        <v>0</v>
      </c>
      <c r="K8" s="20">
        <f t="shared" si="2"/>
        <v>0</v>
      </c>
      <c r="L8" s="20">
        <f t="shared" si="3"/>
        <v>0</v>
      </c>
    </row>
    <row r="9" spans="1:12" s="6" customFormat="1" ht="14.4">
      <c r="A9" s="18" t="s">
        <v>7</v>
      </c>
      <c r="B9" s="38" t="s">
        <v>92</v>
      </c>
      <c r="C9" s="41"/>
      <c r="D9" s="27"/>
      <c r="E9" s="28"/>
      <c r="F9" s="1">
        <f t="shared" si="0"/>
        <v>0</v>
      </c>
      <c r="G9" s="19">
        <f t="shared" si="1"/>
        <v>0</v>
      </c>
      <c r="H9" s="37" t="s">
        <v>306</v>
      </c>
      <c r="I9" s="37">
        <v>100</v>
      </c>
      <c r="J9" s="20">
        <f t="shared" si="4"/>
        <v>0</v>
      </c>
      <c r="K9" s="20">
        <f t="shared" si="2"/>
        <v>0</v>
      </c>
      <c r="L9" s="20">
        <f t="shared" si="3"/>
        <v>0</v>
      </c>
    </row>
    <row r="10" spans="1:12" s="6" customFormat="1" ht="14.4">
      <c r="A10" s="18" t="s">
        <v>8</v>
      </c>
      <c r="B10" s="38" t="s">
        <v>93</v>
      </c>
      <c r="C10" s="41"/>
      <c r="D10" s="27"/>
      <c r="E10" s="28"/>
      <c r="F10" s="1">
        <f t="shared" si="0"/>
        <v>0</v>
      </c>
      <c r="G10" s="19">
        <f t="shared" si="1"/>
        <v>0</v>
      </c>
      <c r="H10" s="37" t="s">
        <v>0</v>
      </c>
      <c r="I10" s="37">
        <v>30</v>
      </c>
      <c r="J10" s="20">
        <f t="shared" si="4"/>
        <v>0</v>
      </c>
      <c r="K10" s="20">
        <f t="shared" si="2"/>
        <v>0</v>
      </c>
      <c r="L10" s="20">
        <f t="shared" si="3"/>
        <v>0</v>
      </c>
    </row>
    <row r="11" spans="1:12" s="6" customFormat="1" ht="14.4">
      <c r="A11" s="18" t="s">
        <v>9</v>
      </c>
      <c r="B11" s="38" t="s">
        <v>94</v>
      </c>
      <c r="C11" s="41"/>
      <c r="D11" s="27"/>
      <c r="E11" s="28"/>
      <c r="F11" s="1">
        <f t="shared" si="0"/>
        <v>0</v>
      </c>
      <c r="G11" s="19">
        <f t="shared" si="1"/>
        <v>0</v>
      </c>
      <c r="H11" s="37" t="s">
        <v>306</v>
      </c>
      <c r="I11" s="37">
        <v>50</v>
      </c>
      <c r="J11" s="20">
        <f t="shared" si="4"/>
        <v>0</v>
      </c>
      <c r="K11" s="20">
        <f t="shared" si="2"/>
        <v>0</v>
      </c>
      <c r="L11" s="20">
        <f t="shared" si="3"/>
        <v>0</v>
      </c>
    </row>
    <row r="12" spans="1:12" s="6" customFormat="1" ht="14.4">
      <c r="A12" s="18" t="s">
        <v>10</v>
      </c>
      <c r="B12" s="38" t="s">
        <v>322</v>
      </c>
      <c r="C12" s="41"/>
      <c r="D12" s="27"/>
      <c r="E12" s="28"/>
      <c r="F12" s="1">
        <f t="shared" si="0"/>
        <v>0</v>
      </c>
      <c r="G12" s="19">
        <f t="shared" si="1"/>
        <v>0</v>
      </c>
      <c r="H12" s="37" t="s">
        <v>0</v>
      </c>
      <c r="I12" s="37">
        <v>80</v>
      </c>
      <c r="J12" s="20">
        <f t="shared" si="4"/>
        <v>0</v>
      </c>
      <c r="K12" s="20">
        <f t="shared" si="2"/>
        <v>0</v>
      </c>
      <c r="L12" s="20">
        <f t="shared" si="3"/>
        <v>0</v>
      </c>
    </row>
    <row r="13" spans="1:12" s="6" customFormat="1" ht="14.4">
      <c r="A13" s="18" t="s">
        <v>11</v>
      </c>
      <c r="B13" s="38" t="s">
        <v>323</v>
      </c>
      <c r="C13" s="41"/>
      <c r="D13" s="27"/>
      <c r="E13" s="28"/>
      <c r="F13" s="1">
        <f t="shared" si="0"/>
        <v>0</v>
      </c>
      <c r="G13" s="19">
        <f t="shared" si="1"/>
        <v>0</v>
      </c>
      <c r="H13" s="37" t="s">
        <v>0</v>
      </c>
      <c r="I13" s="37">
        <v>60</v>
      </c>
      <c r="J13" s="20">
        <f t="shared" si="4"/>
        <v>0</v>
      </c>
      <c r="K13" s="20">
        <f t="shared" si="2"/>
        <v>0</v>
      </c>
      <c r="L13" s="20">
        <f t="shared" si="3"/>
        <v>0</v>
      </c>
    </row>
    <row r="14" spans="1:12" s="6" customFormat="1" ht="28.8">
      <c r="A14" s="18" t="s">
        <v>12</v>
      </c>
      <c r="B14" s="38" t="s">
        <v>95</v>
      </c>
      <c r="C14" s="41"/>
      <c r="D14" s="27"/>
      <c r="E14" s="28"/>
      <c r="F14" s="1">
        <f t="shared" si="0"/>
        <v>0</v>
      </c>
      <c r="G14" s="19">
        <f t="shared" si="1"/>
        <v>0</v>
      </c>
      <c r="H14" s="37" t="s">
        <v>0</v>
      </c>
      <c r="I14" s="37">
        <v>200</v>
      </c>
      <c r="J14" s="20">
        <f t="shared" si="4"/>
        <v>0</v>
      </c>
      <c r="K14" s="20">
        <f t="shared" si="2"/>
        <v>0</v>
      </c>
      <c r="L14" s="20">
        <f t="shared" si="3"/>
        <v>0</v>
      </c>
    </row>
    <row r="15" spans="1:12" s="6" customFormat="1" ht="14.4">
      <c r="A15" s="18" t="s">
        <v>13</v>
      </c>
      <c r="B15" s="38" t="s">
        <v>96</v>
      </c>
      <c r="C15" s="43"/>
      <c r="D15" s="27"/>
      <c r="E15" s="28"/>
      <c r="F15" s="1">
        <f t="shared" si="0"/>
        <v>0</v>
      </c>
      <c r="G15" s="19">
        <f t="shared" si="1"/>
        <v>0</v>
      </c>
      <c r="H15" s="37" t="s">
        <v>0</v>
      </c>
      <c r="I15" s="37">
        <v>50</v>
      </c>
      <c r="J15" s="20">
        <f t="shared" si="4"/>
        <v>0</v>
      </c>
      <c r="K15" s="20">
        <f t="shared" si="2"/>
        <v>0</v>
      </c>
      <c r="L15" s="20">
        <f t="shared" si="3"/>
        <v>0</v>
      </c>
    </row>
    <row r="16" spans="1:12" s="6" customFormat="1" ht="14.4">
      <c r="A16" s="18" t="s">
        <v>14</v>
      </c>
      <c r="B16" s="38" t="s">
        <v>97</v>
      </c>
      <c r="C16" s="43"/>
      <c r="D16" s="27"/>
      <c r="E16" s="28"/>
      <c r="F16" s="1">
        <f t="shared" si="0"/>
        <v>0</v>
      </c>
      <c r="G16" s="19">
        <f t="shared" si="1"/>
        <v>0</v>
      </c>
      <c r="H16" s="37" t="s">
        <v>0</v>
      </c>
      <c r="I16" s="37">
        <v>130</v>
      </c>
      <c r="J16" s="20">
        <f t="shared" si="4"/>
        <v>0</v>
      </c>
      <c r="K16" s="20">
        <f t="shared" si="2"/>
        <v>0</v>
      </c>
      <c r="L16" s="20">
        <f t="shared" si="3"/>
        <v>0</v>
      </c>
    </row>
    <row r="17" spans="1:12" s="6" customFormat="1" ht="14.4">
      <c r="A17" s="18" t="s">
        <v>15</v>
      </c>
      <c r="B17" s="38" t="s">
        <v>324</v>
      </c>
      <c r="C17" s="43"/>
      <c r="D17" s="27"/>
      <c r="E17" s="28"/>
      <c r="F17" s="1">
        <f t="shared" si="0"/>
        <v>0</v>
      </c>
      <c r="G17" s="19">
        <f t="shared" si="1"/>
        <v>0</v>
      </c>
      <c r="H17" s="37" t="s">
        <v>0</v>
      </c>
      <c r="I17" s="37">
        <v>80</v>
      </c>
      <c r="J17" s="20">
        <f t="shared" si="4"/>
        <v>0</v>
      </c>
      <c r="K17" s="20">
        <f t="shared" si="2"/>
        <v>0</v>
      </c>
      <c r="L17" s="20">
        <f t="shared" si="3"/>
        <v>0</v>
      </c>
    </row>
    <row r="18" spans="1:12" s="6" customFormat="1" ht="14.4">
      <c r="A18" s="18" t="s">
        <v>16</v>
      </c>
      <c r="B18" s="38" t="s">
        <v>325</v>
      </c>
      <c r="C18" s="43"/>
      <c r="D18" s="27"/>
      <c r="E18" s="28"/>
      <c r="F18" s="1">
        <f t="shared" si="0"/>
        <v>0</v>
      </c>
      <c r="G18" s="19">
        <f t="shared" si="1"/>
        <v>0</v>
      </c>
      <c r="H18" s="37" t="s">
        <v>0</v>
      </c>
      <c r="I18" s="37">
        <v>160</v>
      </c>
      <c r="J18" s="20">
        <f t="shared" si="4"/>
        <v>0</v>
      </c>
      <c r="K18" s="20">
        <f t="shared" si="2"/>
        <v>0</v>
      </c>
      <c r="L18" s="20">
        <f t="shared" si="3"/>
        <v>0</v>
      </c>
    </row>
    <row r="19" spans="1:12" s="6" customFormat="1" ht="14.4">
      <c r="A19" s="18" t="s">
        <v>17</v>
      </c>
      <c r="B19" s="38" t="s">
        <v>326</v>
      </c>
      <c r="C19" s="43"/>
      <c r="D19" s="27"/>
      <c r="E19" s="28"/>
      <c r="F19" s="1">
        <f t="shared" si="0"/>
        <v>0</v>
      </c>
      <c r="G19" s="19">
        <f t="shared" si="1"/>
        <v>0</v>
      </c>
      <c r="H19" s="37" t="s">
        <v>306</v>
      </c>
      <c r="I19" s="37">
        <v>120</v>
      </c>
      <c r="J19" s="20">
        <f t="shared" si="4"/>
        <v>0</v>
      </c>
      <c r="K19" s="20">
        <f t="shared" si="2"/>
        <v>0</v>
      </c>
      <c r="L19" s="20">
        <f t="shared" si="3"/>
        <v>0</v>
      </c>
    </row>
    <row r="20" spans="1:12" s="6" customFormat="1" ht="14.4">
      <c r="A20" s="18" t="s">
        <v>18</v>
      </c>
      <c r="B20" s="38" t="s">
        <v>327</v>
      </c>
      <c r="C20" s="43"/>
      <c r="D20" s="27"/>
      <c r="E20" s="28"/>
      <c r="F20" s="1">
        <f t="shared" si="0"/>
        <v>0</v>
      </c>
      <c r="G20" s="19">
        <f t="shared" si="1"/>
        <v>0</v>
      </c>
      <c r="H20" s="37" t="s">
        <v>0</v>
      </c>
      <c r="I20" s="37">
        <v>100</v>
      </c>
      <c r="J20" s="20">
        <f t="shared" si="4"/>
        <v>0</v>
      </c>
      <c r="K20" s="20">
        <f t="shared" si="2"/>
        <v>0</v>
      </c>
      <c r="L20" s="20">
        <f t="shared" si="3"/>
        <v>0</v>
      </c>
    </row>
    <row r="21" spans="1:12" s="6" customFormat="1" ht="14.4">
      <c r="A21" s="18" t="s">
        <v>19</v>
      </c>
      <c r="B21" s="38" t="s">
        <v>98</v>
      </c>
      <c r="C21" s="43"/>
      <c r="D21" s="27"/>
      <c r="E21" s="28"/>
      <c r="F21" s="1">
        <f t="shared" si="0"/>
        <v>0</v>
      </c>
      <c r="G21" s="19">
        <f t="shared" si="1"/>
        <v>0</v>
      </c>
      <c r="H21" s="37" t="s">
        <v>0</v>
      </c>
      <c r="I21" s="37">
        <v>50</v>
      </c>
      <c r="J21" s="20">
        <f>G21*I21</f>
        <v>0</v>
      </c>
      <c r="K21" s="20">
        <f t="shared" si="2"/>
        <v>0</v>
      </c>
      <c r="L21" s="20">
        <f t="shared" si="3"/>
        <v>0</v>
      </c>
    </row>
    <row r="22" spans="1:12" s="6" customFormat="1" ht="14.4">
      <c r="A22" s="18" t="s">
        <v>20</v>
      </c>
      <c r="B22" s="38" t="s">
        <v>99</v>
      </c>
      <c r="C22" s="43"/>
      <c r="D22" s="27"/>
      <c r="E22" s="28"/>
      <c r="F22" s="1">
        <f t="shared" si="0"/>
        <v>0</v>
      </c>
      <c r="G22" s="19">
        <f t="shared" si="1"/>
        <v>0</v>
      </c>
      <c r="H22" s="37" t="s">
        <v>0</v>
      </c>
      <c r="I22" s="37">
        <v>40</v>
      </c>
      <c r="J22" s="20">
        <f>G22*I22</f>
        <v>0</v>
      </c>
      <c r="K22" s="20">
        <f t="shared" si="2"/>
        <v>0</v>
      </c>
      <c r="L22" s="20">
        <f t="shared" si="3"/>
        <v>0</v>
      </c>
    </row>
    <row r="23" spans="1:12" s="6" customFormat="1" ht="14.4">
      <c r="A23" s="18" t="s">
        <v>21</v>
      </c>
      <c r="B23" s="38" t="s">
        <v>100</v>
      </c>
      <c r="C23" s="43"/>
      <c r="D23" s="27"/>
      <c r="E23" s="28"/>
      <c r="F23" s="1">
        <f t="shared" si="0"/>
        <v>0</v>
      </c>
      <c r="G23" s="19">
        <f t="shared" si="1"/>
        <v>0</v>
      </c>
      <c r="H23" s="37" t="s">
        <v>0</v>
      </c>
      <c r="I23" s="37">
        <v>30</v>
      </c>
      <c r="J23" s="20">
        <f t="shared" ref="J23:J45" si="5">G23*I23</f>
        <v>0</v>
      </c>
      <c r="K23" s="20">
        <f t="shared" si="2"/>
        <v>0</v>
      </c>
      <c r="L23" s="20">
        <f t="shared" si="3"/>
        <v>0</v>
      </c>
    </row>
    <row r="24" spans="1:12" s="6" customFormat="1" ht="14.4">
      <c r="A24" s="18" t="s">
        <v>22</v>
      </c>
      <c r="B24" s="38" t="s">
        <v>101</v>
      </c>
      <c r="C24" s="40"/>
      <c r="D24" s="27"/>
      <c r="E24" s="28"/>
      <c r="F24" s="1">
        <f t="shared" si="0"/>
        <v>0</v>
      </c>
      <c r="G24" s="19">
        <f t="shared" si="1"/>
        <v>0</v>
      </c>
      <c r="H24" s="37" t="s">
        <v>0</v>
      </c>
      <c r="I24" s="37">
        <v>250</v>
      </c>
      <c r="J24" s="20">
        <f t="shared" si="5"/>
        <v>0</v>
      </c>
      <c r="K24" s="20">
        <f t="shared" si="2"/>
        <v>0</v>
      </c>
      <c r="L24" s="20">
        <f t="shared" si="3"/>
        <v>0</v>
      </c>
    </row>
    <row r="25" spans="1:12" s="6" customFormat="1" ht="14.4">
      <c r="A25" s="18" t="s">
        <v>23</v>
      </c>
      <c r="B25" s="38" t="s">
        <v>102</v>
      </c>
      <c r="C25" s="40"/>
      <c r="D25" s="27"/>
      <c r="E25" s="28"/>
      <c r="F25" s="1">
        <f t="shared" si="0"/>
        <v>0</v>
      </c>
      <c r="G25" s="19">
        <f t="shared" si="1"/>
        <v>0</v>
      </c>
      <c r="H25" s="37" t="s">
        <v>0</v>
      </c>
      <c r="I25" s="37">
        <v>450</v>
      </c>
      <c r="J25" s="20">
        <f t="shared" si="5"/>
        <v>0</v>
      </c>
      <c r="K25" s="20">
        <f t="shared" si="2"/>
        <v>0</v>
      </c>
      <c r="L25" s="20">
        <f t="shared" si="3"/>
        <v>0</v>
      </c>
    </row>
    <row r="26" spans="1:12" s="6" customFormat="1" ht="14.4">
      <c r="A26" s="18" t="s">
        <v>24</v>
      </c>
      <c r="B26" s="38" t="s">
        <v>328</v>
      </c>
      <c r="C26" s="40"/>
      <c r="D26" s="27"/>
      <c r="E26" s="28"/>
      <c r="F26" s="1">
        <f t="shared" si="0"/>
        <v>0</v>
      </c>
      <c r="G26" s="19">
        <f t="shared" si="1"/>
        <v>0</v>
      </c>
      <c r="H26" s="37" t="s">
        <v>306</v>
      </c>
      <c r="I26" s="37">
        <v>5500</v>
      </c>
      <c r="J26" s="20">
        <f t="shared" si="5"/>
        <v>0</v>
      </c>
      <c r="K26" s="20">
        <f t="shared" si="2"/>
        <v>0</v>
      </c>
      <c r="L26" s="20">
        <f t="shared" si="3"/>
        <v>0</v>
      </c>
    </row>
    <row r="27" spans="1:12" s="6" customFormat="1" ht="14.4">
      <c r="A27" s="18" t="s">
        <v>25</v>
      </c>
      <c r="B27" s="38" t="s">
        <v>240</v>
      </c>
      <c r="C27" s="40"/>
      <c r="D27" s="27"/>
      <c r="E27" s="28"/>
      <c r="F27" s="1">
        <f t="shared" si="0"/>
        <v>0</v>
      </c>
      <c r="G27" s="19">
        <f t="shared" si="1"/>
        <v>0</v>
      </c>
      <c r="H27" s="37" t="s">
        <v>306</v>
      </c>
      <c r="I27" s="37">
        <v>180</v>
      </c>
      <c r="J27" s="20">
        <f t="shared" si="5"/>
        <v>0</v>
      </c>
      <c r="K27" s="20">
        <f t="shared" si="2"/>
        <v>0</v>
      </c>
      <c r="L27" s="20">
        <f t="shared" si="3"/>
        <v>0</v>
      </c>
    </row>
    <row r="28" spans="1:12" s="6" customFormat="1" ht="14.4">
      <c r="A28" s="18" t="s">
        <v>26</v>
      </c>
      <c r="B28" s="38" t="s">
        <v>103</v>
      </c>
      <c r="C28" s="40"/>
      <c r="D28" s="27"/>
      <c r="E28" s="28"/>
      <c r="F28" s="1">
        <f t="shared" si="0"/>
        <v>0</v>
      </c>
      <c r="G28" s="19">
        <f t="shared" si="1"/>
        <v>0</v>
      </c>
      <c r="H28" s="37" t="s">
        <v>306</v>
      </c>
      <c r="I28" s="37">
        <v>100</v>
      </c>
      <c r="J28" s="20">
        <f t="shared" si="5"/>
        <v>0</v>
      </c>
      <c r="K28" s="20">
        <f t="shared" si="2"/>
        <v>0</v>
      </c>
      <c r="L28" s="20">
        <f t="shared" si="3"/>
        <v>0</v>
      </c>
    </row>
    <row r="29" spans="1:12" s="6" customFormat="1" ht="14.4">
      <c r="A29" s="18" t="s">
        <v>27</v>
      </c>
      <c r="B29" s="38" t="s">
        <v>104</v>
      </c>
      <c r="C29" s="40"/>
      <c r="D29" s="27"/>
      <c r="E29" s="28"/>
      <c r="F29" s="1">
        <f t="shared" si="0"/>
        <v>0</v>
      </c>
      <c r="G29" s="19">
        <f t="shared" si="1"/>
        <v>0</v>
      </c>
      <c r="H29" s="37" t="s">
        <v>0</v>
      </c>
      <c r="I29" s="37">
        <v>120</v>
      </c>
      <c r="J29" s="20">
        <f t="shared" si="5"/>
        <v>0</v>
      </c>
      <c r="K29" s="20">
        <f t="shared" si="2"/>
        <v>0</v>
      </c>
      <c r="L29" s="20">
        <f t="shared" si="3"/>
        <v>0</v>
      </c>
    </row>
    <row r="30" spans="1:12" s="6" customFormat="1" ht="14.4">
      <c r="A30" s="18" t="s">
        <v>28</v>
      </c>
      <c r="B30" s="38" t="s">
        <v>105</v>
      </c>
      <c r="C30" s="40"/>
      <c r="D30" s="27"/>
      <c r="E30" s="28"/>
      <c r="F30" s="1">
        <f t="shared" si="0"/>
        <v>0</v>
      </c>
      <c r="G30" s="19">
        <f t="shared" si="1"/>
        <v>0</v>
      </c>
      <c r="H30" s="37" t="s">
        <v>0</v>
      </c>
      <c r="I30" s="37">
        <v>60</v>
      </c>
      <c r="J30" s="20">
        <f t="shared" si="5"/>
        <v>0</v>
      </c>
      <c r="K30" s="20">
        <f t="shared" si="2"/>
        <v>0</v>
      </c>
      <c r="L30" s="20">
        <f t="shared" si="3"/>
        <v>0</v>
      </c>
    </row>
    <row r="31" spans="1:12" s="6" customFormat="1" ht="14.4">
      <c r="A31" s="18" t="s">
        <v>29</v>
      </c>
      <c r="B31" s="38" t="s">
        <v>329</v>
      </c>
      <c r="C31" s="40"/>
      <c r="D31" s="27"/>
      <c r="E31" s="28"/>
      <c r="F31" s="1">
        <f t="shared" si="0"/>
        <v>0</v>
      </c>
      <c r="G31" s="19">
        <f t="shared" si="1"/>
        <v>0</v>
      </c>
      <c r="H31" s="37" t="s">
        <v>0</v>
      </c>
      <c r="I31" s="37">
        <v>80</v>
      </c>
      <c r="J31" s="20">
        <f t="shared" si="5"/>
        <v>0</v>
      </c>
      <c r="K31" s="20">
        <f t="shared" si="2"/>
        <v>0</v>
      </c>
      <c r="L31" s="20">
        <f t="shared" si="3"/>
        <v>0</v>
      </c>
    </row>
    <row r="32" spans="1:12" s="6" customFormat="1" ht="14.4">
      <c r="A32" s="18" t="s">
        <v>30</v>
      </c>
      <c r="B32" s="38" t="s">
        <v>106</v>
      </c>
      <c r="C32" s="40"/>
      <c r="D32" s="27"/>
      <c r="E32" s="28"/>
      <c r="F32" s="1">
        <f t="shared" si="0"/>
        <v>0</v>
      </c>
      <c r="G32" s="19">
        <f t="shared" si="1"/>
        <v>0</v>
      </c>
      <c r="H32" s="37" t="s">
        <v>0</v>
      </c>
      <c r="I32" s="37">
        <v>120</v>
      </c>
      <c r="J32" s="20">
        <f t="shared" si="5"/>
        <v>0</v>
      </c>
      <c r="K32" s="20">
        <f t="shared" si="2"/>
        <v>0</v>
      </c>
      <c r="L32" s="20">
        <f t="shared" si="3"/>
        <v>0</v>
      </c>
    </row>
    <row r="33" spans="1:12" s="6" customFormat="1" ht="14.4">
      <c r="A33" s="18" t="s">
        <v>31</v>
      </c>
      <c r="B33" s="38" t="s">
        <v>330</v>
      </c>
      <c r="C33" s="40"/>
      <c r="D33" s="27"/>
      <c r="E33" s="28"/>
      <c r="F33" s="1">
        <f t="shared" si="0"/>
        <v>0</v>
      </c>
      <c r="G33" s="19">
        <f t="shared" si="1"/>
        <v>0</v>
      </c>
      <c r="H33" s="37" t="s">
        <v>0</v>
      </c>
      <c r="I33" s="37">
        <v>120</v>
      </c>
      <c r="J33" s="20">
        <f t="shared" si="5"/>
        <v>0</v>
      </c>
      <c r="K33" s="20">
        <f t="shared" si="2"/>
        <v>0</v>
      </c>
      <c r="L33" s="20">
        <f t="shared" si="3"/>
        <v>0</v>
      </c>
    </row>
    <row r="34" spans="1:12" s="6" customFormat="1" ht="14.4">
      <c r="A34" s="18" t="s">
        <v>32</v>
      </c>
      <c r="B34" s="38" t="s">
        <v>331</v>
      </c>
      <c r="C34" s="41"/>
      <c r="D34" s="27"/>
      <c r="E34" s="28"/>
      <c r="F34" s="1">
        <f t="shared" ref="F34:F78" si="6">ROUND((D34*E34),2)</f>
        <v>0</v>
      </c>
      <c r="G34" s="19">
        <f t="shared" ref="G34:G78" si="7">ROUND((D34*(1+E34)),2)</f>
        <v>0</v>
      </c>
      <c r="H34" s="37" t="s">
        <v>306</v>
      </c>
      <c r="I34" s="37">
        <v>60</v>
      </c>
      <c r="J34" s="20">
        <f t="shared" si="5"/>
        <v>0</v>
      </c>
      <c r="K34" s="20">
        <f t="shared" ref="K34:K78" si="8">J34*50%</f>
        <v>0</v>
      </c>
      <c r="L34" s="20">
        <f t="shared" ref="L34:L78" si="9">J34+K34</f>
        <v>0</v>
      </c>
    </row>
    <row r="35" spans="1:12" s="6" customFormat="1" ht="14.4">
      <c r="A35" s="18" t="s">
        <v>33</v>
      </c>
      <c r="B35" s="38" t="s">
        <v>107</v>
      </c>
      <c r="C35" s="41"/>
      <c r="D35" s="27"/>
      <c r="E35" s="28"/>
      <c r="F35" s="1">
        <f t="shared" si="6"/>
        <v>0</v>
      </c>
      <c r="G35" s="19">
        <f t="shared" si="7"/>
        <v>0</v>
      </c>
      <c r="H35" s="37" t="s">
        <v>306</v>
      </c>
      <c r="I35" s="37">
        <v>40</v>
      </c>
      <c r="J35" s="20">
        <f t="shared" si="5"/>
        <v>0</v>
      </c>
      <c r="K35" s="20">
        <f t="shared" si="8"/>
        <v>0</v>
      </c>
      <c r="L35" s="20">
        <f t="shared" si="9"/>
        <v>0</v>
      </c>
    </row>
    <row r="36" spans="1:12" s="6" customFormat="1" ht="14.4">
      <c r="A36" s="18" t="s">
        <v>34</v>
      </c>
      <c r="B36" s="38" t="s">
        <v>108</v>
      </c>
      <c r="C36" s="41"/>
      <c r="D36" s="27"/>
      <c r="E36" s="28"/>
      <c r="F36" s="1">
        <f t="shared" si="6"/>
        <v>0</v>
      </c>
      <c r="G36" s="19">
        <f t="shared" si="7"/>
        <v>0</v>
      </c>
      <c r="H36" s="37" t="s">
        <v>0</v>
      </c>
      <c r="I36" s="37">
        <v>90</v>
      </c>
      <c r="J36" s="20">
        <f t="shared" si="5"/>
        <v>0</v>
      </c>
      <c r="K36" s="20">
        <f t="shared" si="8"/>
        <v>0</v>
      </c>
      <c r="L36" s="20">
        <f t="shared" si="9"/>
        <v>0</v>
      </c>
    </row>
    <row r="37" spans="1:12" s="6" customFormat="1" ht="14.4">
      <c r="A37" s="18" t="s">
        <v>35</v>
      </c>
      <c r="B37" s="38" t="s">
        <v>109</v>
      </c>
      <c r="C37" s="41"/>
      <c r="D37" s="27"/>
      <c r="E37" s="28"/>
      <c r="F37" s="1">
        <f t="shared" si="6"/>
        <v>0</v>
      </c>
      <c r="G37" s="19">
        <f t="shared" si="7"/>
        <v>0</v>
      </c>
      <c r="H37" s="37" t="s">
        <v>306</v>
      </c>
      <c r="I37" s="37">
        <v>300</v>
      </c>
      <c r="J37" s="20">
        <f t="shared" si="5"/>
        <v>0</v>
      </c>
      <c r="K37" s="20">
        <f t="shared" si="8"/>
        <v>0</v>
      </c>
      <c r="L37" s="20">
        <f t="shared" si="9"/>
        <v>0</v>
      </c>
    </row>
    <row r="38" spans="1:12" s="6" customFormat="1" ht="14.4">
      <c r="A38" s="18" t="s">
        <v>36</v>
      </c>
      <c r="B38" s="38" t="s">
        <v>110</v>
      </c>
      <c r="C38" s="41"/>
      <c r="D38" s="27"/>
      <c r="E38" s="28"/>
      <c r="F38" s="1">
        <f t="shared" si="6"/>
        <v>0</v>
      </c>
      <c r="G38" s="19">
        <f t="shared" si="7"/>
        <v>0</v>
      </c>
      <c r="H38" s="37" t="s">
        <v>0</v>
      </c>
      <c r="I38" s="37">
        <v>10</v>
      </c>
      <c r="J38" s="20">
        <f t="shared" si="5"/>
        <v>0</v>
      </c>
      <c r="K38" s="20">
        <f t="shared" si="8"/>
        <v>0</v>
      </c>
      <c r="L38" s="20">
        <f t="shared" si="9"/>
        <v>0</v>
      </c>
    </row>
    <row r="39" spans="1:12" s="6" customFormat="1" ht="14.4">
      <c r="A39" s="18" t="s">
        <v>37</v>
      </c>
      <c r="B39" s="38" t="s">
        <v>111</v>
      </c>
      <c r="C39" s="41"/>
      <c r="D39" s="27"/>
      <c r="E39" s="28"/>
      <c r="F39" s="1">
        <f t="shared" si="6"/>
        <v>0</v>
      </c>
      <c r="G39" s="19">
        <f t="shared" si="7"/>
        <v>0</v>
      </c>
      <c r="H39" s="37" t="s">
        <v>0</v>
      </c>
      <c r="I39" s="37">
        <v>130</v>
      </c>
      <c r="J39" s="20">
        <f t="shared" si="5"/>
        <v>0</v>
      </c>
      <c r="K39" s="20">
        <f t="shared" si="8"/>
        <v>0</v>
      </c>
      <c r="L39" s="20">
        <f t="shared" si="9"/>
        <v>0</v>
      </c>
    </row>
    <row r="40" spans="1:12" s="6" customFormat="1" ht="14.4">
      <c r="A40" s="18" t="s">
        <v>38</v>
      </c>
      <c r="B40" s="38" t="s">
        <v>112</v>
      </c>
      <c r="C40" s="43"/>
      <c r="D40" s="27"/>
      <c r="E40" s="28"/>
      <c r="F40" s="1">
        <f t="shared" si="6"/>
        <v>0</v>
      </c>
      <c r="G40" s="19">
        <f t="shared" si="7"/>
        <v>0</v>
      </c>
      <c r="H40" s="37" t="s">
        <v>0</v>
      </c>
      <c r="I40" s="37">
        <v>800</v>
      </c>
      <c r="J40" s="20">
        <f t="shared" si="5"/>
        <v>0</v>
      </c>
      <c r="K40" s="20">
        <f t="shared" si="8"/>
        <v>0</v>
      </c>
      <c r="L40" s="20">
        <f t="shared" si="9"/>
        <v>0</v>
      </c>
    </row>
    <row r="41" spans="1:12" s="6" customFormat="1" ht="14.4">
      <c r="A41" s="18" t="s">
        <v>42</v>
      </c>
      <c r="B41" s="38" t="s">
        <v>241</v>
      </c>
      <c r="C41" s="43"/>
      <c r="D41" s="27"/>
      <c r="E41" s="28"/>
      <c r="F41" s="1">
        <f t="shared" si="6"/>
        <v>0</v>
      </c>
      <c r="G41" s="19">
        <f t="shared" si="7"/>
        <v>0</v>
      </c>
      <c r="H41" s="37" t="s">
        <v>306</v>
      </c>
      <c r="I41" s="37">
        <v>250</v>
      </c>
      <c r="J41" s="20">
        <f t="shared" si="5"/>
        <v>0</v>
      </c>
      <c r="K41" s="20">
        <f t="shared" si="8"/>
        <v>0</v>
      </c>
      <c r="L41" s="20">
        <f t="shared" si="9"/>
        <v>0</v>
      </c>
    </row>
    <row r="42" spans="1:12" s="6" customFormat="1" ht="14.4">
      <c r="A42" s="18" t="s">
        <v>39</v>
      </c>
      <c r="B42" s="38" t="s">
        <v>283</v>
      </c>
      <c r="C42" s="43"/>
      <c r="D42" s="27"/>
      <c r="E42" s="28"/>
      <c r="F42" s="1">
        <f t="shared" si="6"/>
        <v>0</v>
      </c>
      <c r="G42" s="19">
        <f t="shared" si="7"/>
        <v>0</v>
      </c>
      <c r="H42" s="37" t="s">
        <v>306</v>
      </c>
      <c r="I42" s="37">
        <v>140</v>
      </c>
      <c r="J42" s="20">
        <f t="shared" si="5"/>
        <v>0</v>
      </c>
      <c r="K42" s="20">
        <f t="shared" si="8"/>
        <v>0</v>
      </c>
      <c r="L42" s="20">
        <f t="shared" si="9"/>
        <v>0</v>
      </c>
    </row>
    <row r="43" spans="1:12" s="6" customFormat="1" ht="14.4">
      <c r="A43" s="18" t="s">
        <v>40</v>
      </c>
      <c r="B43" s="38" t="s">
        <v>113</v>
      </c>
      <c r="C43" s="43"/>
      <c r="D43" s="27"/>
      <c r="E43" s="28"/>
      <c r="F43" s="1">
        <f t="shared" si="6"/>
        <v>0</v>
      </c>
      <c r="G43" s="19">
        <f t="shared" si="7"/>
        <v>0</v>
      </c>
      <c r="H43" s="37" t="s">
        <v>0</v>
      </c>
      <c r="I43" s="37">
        <v>40</v>
      </c>
      <c r="J43" s="20">
        <f t="shared" si="5"/>
        <v>0</v>
      </c>
      <c r="K43" s="20">
        <f t="shared" si="8"/>
        <v>0</v>
      </c>
      <c r="L43" s="20">
        <f t="shared" si="9"/>
        <v>0</v>
      </c>
    </row>
    <row r="44" spans="1:12" s="6" customFormat="1" ht="14.4">
      <c r="A44" s="18" t="s">
        <v>41</v>
      </c>
      <c r="B44" s="38" t="s">
        <v>114</v>
      </c>
      <c r="C44" s="43"/>
      <c r="D44" s="27"/>
      <c r="E44" s="28"/>
      <c r="F44" s="1">
        <f t="shared" si="6"/>
        <v>0</v>
      </c>
      <c r="G44" s="19">
        <f t="shared" si="7"/>
        <v>0</v>
      </c>
      <c r="H44" s="37" t="s">
        <v>306</v>
      </c>
      <c r="I44" s="37">
        <v>300</v>
      </c>
      <c r="J44" s="20">
        <f t="shared" si="5"/>
        <v>0</v>
      </c>
      <c r="K44" s="20">
        <f t="shared" si="8"/>
        <v>0</v>
      </c>
      <c r="L44" s="20">
        <f t="shared" si="9"/>
        <v>0</v>
      </c>
    </row>
    <row r="45" spans="1:12" s="6" customFormat="1" ht="14.4">
      <c r="A45" s="18" t="s">
        <v>53</v>
      </c>
      <c r="B45" s="38" t="s">
        <v>332</v>
      </c>
      <c r="C45" s="43"/>
      <c r="D45" s="27"/>
      <c r="E45" s="28"/>
      <c r="F45" s="1">
        <f t="shared" si="6"/>
        <v>0</v>
      </c>
      <c r="G45" s="19">
        <f t="shared" si="7"/>
        <v>0</v>
      </c>
      <c r="H45" s="37" t="s">
        <v>0</v>
      </c>
      <c r="I45" s="37">
        <v>80</v>
      </c>
      <c r="J45" s="20">
        <f t="shared" si="5"/>
        <v>0</v>
      </c>
      <c r="K45" s="20">
        <f t="shared" si="8"/>
        <v>0</v>
      </c>
      <c r="L45" s="20">
        <f t="shared" si="9"/>
        <v>0</v>
      </c>
    </row>
    <row r="46" spans="1:12" s="6" customFormat="1" ht="28.8">
      <c r="A46" s="18" t="s">
        <v>54</v>
      </c>
      <c r="B46" s="38" t="s">
        <v>115</v>
      </c>
      <c r="C46" s="43"/>
      <c r="D46" s="27"/>
      <c r="E46" s="28"/>
      <c r="F46" s="1">
        <f t="shared" si="6"/>
        <v>0</v>
      </c>
      <c r="G46" s="19">
        <f t="shared" si="7"/>
        <v>0</v>
      </c>
      <c r="H46" s="37" t="s">
        <v>0</v>
      </c>
      <c r="I46" s="37">
        <v>60</v>
      </c>
      <c r="J46" s="20">
        <f>G46*I46</f>
        <v>0</v>
      </c>
      <c r="K46" s="20">
        <f t="shared" si="8"/>
        <v>0</v>
      </c>
      <c r="L46" s="20">
        <f t="shared" si="9"/>
        <v>0</v>
      </c>
    </row>
    <row r="47" spans="1:12" s="6" customFormat="1" ht="14.4">
      <c r="A47" s="18" t="s">
        <v>55</v>
      </c>
      <c r="B47" s="38" t="s">
        <v>333</v>
      </c>
      <c r="C47" s="43"/>
      <c r="D47" s="27"/>
      <c r="E47" s="28"/>
      <c r="F47" s="1">
        <f t="shared" si="6"/>
        <v>0</v>
      </c>
      <c r="G47" s="19">
        <f t="shared" si="7"/>
        <v>0</v>
      </c>
      <c r="H47" s="37" t="s">
        <v>0</v>
      </c>
      <c r="I47" s="37">
        <v>200</v>
      </c>
      <c r="J47" s="20">
        <f>G47*I47</f>
        <v>0</v>
      </c>
      <c r="K47" s="20">
        <f t="shared" si="8"/>
        <v>0</v>
      </c>
      <c r="L47" s="20">
        <f t="shared" si="9"/>
        <v>0</v>
      </c>
    </row>
    <row r="48" spans="1:12" s="6" customFormat="1" ht="14.4">
      <c r="A48" s="18" t="s">
        <v>56</v>
      </c>
      <c r="B48" s="38" t="s">
        <v>116</v>
      </c>
      <c r="C48" s="43"/>
      <c r="D48" s="27"/>
      <c r="E48" s="28"/>
      <c r="F48" s="1">
        <f t="shared" si="6"/>
        <v>0</v>
      </c>
      <c r="G48" s="19">
        <f t="shared" si="7"/>
        <v>0</v>
      </c>
      <c r="H48" s="37" t="s">
        <v>0</v>
      </c>
      <c r="I48" s="37">
        <v>120</v>
      </c>
      <c r="J48" s="20">
        <f t="shared" ref="J48:J78" si="10">G48*I48</f>
        <v>0</v>
      </c>
      <c r="K48" s="20">
        <f t="shared" si="8"/>
        <v>0</v>
      </c>
      <c r="L48" s="20">
        <f t="shared" si="9"/>
        <v>0</v>
      </c>
    </row>
    <row r="49" spans="1:12" s="6" customFormat="1" ht="28.8">
      <c r="A49" s="18" t="s">
        <v>57</v>
      </c>
      <c r="B49" s="38" t="s">
        <v>117</v>
      </c>
      <c r="C49" s="40"/>
      <c r="D49" s="27"/>
      <c r="E49" s="28"/>
      <c r="F49" s="1">
        <f t="shared" si="6"/>
        <v>0</v>
      </c>
      <c r="G49" s="19">
        <f t="shared" si="7"/>
        <v>0</v>
      </c>
      <c r="H49" s="37" t="s">
        <v>0</v>
      </c>
      <c r="I49" s="37">
        <v>200</v>
      </c>
      <c r="J49" s="20">
        <f t="shared" si="10"/>
        <v>0</v>
      </c>
      <c r="K49" s="20">
        <f t="shared" si="8"/>
        <v>0</v>
      </c>
      <c r="L49" s="20">
        <f t="shared" si="9"/>
        <v>0</v>
      </c>
    </row>
    <row r="50" spans="1:12" s="6" customFormat="1" ht="14.4">
      <c r="A50" s="18" t="s">
        <v>58</v>
      </c>
      <c r="B50" s="38" t="s">
        <v>118</v>
      </c>
      <c r="C50" s="40"/>
      <c r="D50" s="27"/>
      <c r="E50" s="28"/>
      <c r="F50" s="1">
        <f t="shared" si="6"/>
        <v>0</v>
      </c>
      <c r="G50" s="19">
        <f t="shared" si="7"/>
        <v>0</v>
      </c>
      <c r="H50" s="37" t="s">
        <v>0</v>
      </c>
      <c r="I50" s="37">
        <v>40</v>
      </c>
      <c r="J50" s="20">
        <f t="shared" si="10"/>
        <v>0</v>
      </c>
      <c r="K50" s="20">
        <f t="shared" si="8"/>
        <v>0</v>
      </c>
      <c r="L50" s="20">
        <f t="shared" si="9"/>
        <v>0</v>
      </c>
    </row>
    <row r="51" spans="1:12" s="6" customFormat="1" ht="14.4">
      <c r="A51" s="18" t="s">
        <v>59</v>
      </c>
      <c r="B51" s="38" t="s">
        <v>334</v>
      </c>
      <c r="C51" s="40"/>
      <c r="D51" s="27"/>
      <c r="E51" s="28"/>
      <c r="F51" s="1">
        <f t="shared" si="6"/>
        <v>0</v>
      </c>
      <c r="G51" s="19">
        <f t="shared" si="7"/>
        <v>0</v>
      </c>
      <c r="H51" s="37" t="s">
        <v>0</v>
      </c>
      <c r="I51" s="37">
        <v>80</v>
      </c>
      <c r="J51" s="20">
        <f t="shared" si="10"/>
        <v>0</v>
      </c>
      <c r="K51" s="20">
        <f t="shared" si="8"/>
        <v>0</v>
      </c>
      <c r="L51" s="20">
        <f t="shared" si="9"/>
        <v>0</v>
      </c>
    </row>
    <row r="52" spans="1:12" s="6" customFormat="1" ht="14.4">
      <c r="A52" s="18" t="s">
        <v>60</v>
      </c>
      <c r="B52" s="38" t="s">
        <v>335</v>
      </c>
      <c r="C52" s="40"/>
      <c r="D52" s="27"/>
      <c r="E52" s="28"/>
      <c r="F52" s="1">
        <f t="shared" si="6"/>
        <v>0</v>
      </c>
      <c r="G52" s="19">
        <f t="shared" si="7"/>
        <v>0</v>
      </c>
      <c r="H52" s="37" t="s">
        <v>0</v>
      </c>
      <c r="I52" s="37">
        <v>450</v>
      </c>
      <c r="J52" s="20">
        <f t="shared" si="10"/>
        <v>0</v>
      </c>
      <c r="K52" s="20">
        <f t="shared" si="8"/>
        <v>0</v>
      </c>
      <c r="L52" s="20">
        <f t="shared" si="9"/>
        <v>0</v>
      </c>
    </row>
    <row r="53" spans="1:12" s="6" customFormat="1" ht="14.4">
      <c r="A53" s="18" t="s">
        <v>61</v>
      </c>
      <c r="B53" s="38" t="s">
        <v>119</v>
      </c>
      <c r="C53" s="40"/>
      <c r="D53" s="27"/>
      <c r="E53" s="28"/>
      <c r="F53" s="1">
        <f t="shared" si="6"/>
        <v>0</v>
      </c>
      <c r="G53" s="19">
        <f t="shared" si="7"/>
        <v>0</v>
      </c>
      <c r="H53" s="37" t="s">
        <v>0</v>
      </c>
      <c r="I53" s="37">
        <v>200</v>
      </c>
      <c r="J53" s="20">
        <f t="shared" si="10"/>
        <v>0</v>
      </c>
      <c r="K53" s="20">
        <f t="shared" si="8"/>
        <v>0</v>
      </c>
      <c r="L53" s="20">
        <f t="shared" si="9"/>
        <v>0</v>
      </c>
    </row>
    <row r="54" spans="1:12" s="6" customFormat="1" ht="14.4">
      <c r="A54" s="18" t="s">
        <v>62</v>
      </c>
      <c r="B54" s="38" t="s">
        <v>336</v>
      </c>
      <c r="C54" s="40"/>
      <c r="D54" s="27"/>
      <c r="E54" s="28"/>
      <c r="F54" s="1">
        <f t="shared" si="6"/>
        <v>0</v>
      </c>
      <c r="G54" s="19">
        <f t="shared" si="7"/>
        <v>0</v>
      </c>
      <c r="H54" s="37" t="s">
        <v>0</v>
      </c>
      <c r="I54" s="37">
        <v>130</v>
      </c>
      <c r="J54" s="20">
        <f t="shared" si="10"/>
        <v>0</v>
      </c>
      <c r="K54" s="20">
        <f t="shared" si="8"/>
        <v>0</v>
      </c>
      <c r="L54" s="20">
        <f t="shared" si="9"/>
        <v>0</v>
      </c>
    </row>
    <row r="55" spans="1:12" s="6" customFormat="1" ht="14.4">
      <c r="A55" s="18" t="s">
        <v>63</v>
      </c>
      <c r="B55" s="38" t="s">
        <v>120</v>
      </c>
      <c r="C55" s="40"/>
      <c r="D55" s="27"/>
      <c r="E55" s="28"/>
      <c r="F55" s="1">
        <f t="shared" si="6"/>
        <v>0</v>
      </c>
      <c r="G55" s="19">
        <f t="shared" si="7"/>
        <v>0</v>
      </c>
      <c r="H55" s="37" t="s">
        <v>0</v>
      </c>
      <c r="I55" s="37">
        <v>60</v>
      </c>
      <c r="J55" s="20">
        <f t="shared" si="10"/>
        <v>0</v>
      </c>
      <c r="K55" s="20">
        <f t="shared" si="8"/>
        <v>0</v>
      </c>
      <c r="L55" s="20">
        <f t="shared" si="9"/>
        <v>0</v>
      </c>
    </row>
    <row r="56" spans="1:12" s="6" customFormat="1" ht="14.4">
      <c r="A56" s="18" t="s">
        <v>64</v>
      </c>
      <c r="B56" s="38" t="s">
        <v>337</v>
      </c>
      <c r="C56" s="43"/>
      <c r="D56" s="27"/>
      <c r="E56" s="28"/>
      <c r="F56" s="1">
        <f t="shared" ref="F56:F77" si="11">ROUND((D56*E56),2)</f>
        <v>0</v>
      </c>
      <c r="G56" s="19">
        <f t="shared" ref="G56:G77" si="12">ROUND((D56*(1+E56)),2)</f>
        <v>0</v>
      </c>
      <c r="H56" s="37" t="s">
        <v>0</v>
      </c>
      <c r="I56" s="37">
        <v>160</v>
      </c>
      <c r="J56" s="20">
        <f t="shared" si="10"/>
        <v>0</v>
      </c>
      <c r="K56" s="20">
        <f t="shared" ref="K56:K77" si="13">J56*50%</f>
        <v>0</v>
      </c>
      <c r="L56" s="20">
        <f t="shared" ref="L56:L77" si="14">J56+K56</f>
        <v>0</v>
      </c>
    </row>
    <row r="57" spans="1:12" s="6" customFormat="1" ht="14.4">
      <c r="A57" s="18" t="s">
        <v>65</v>
      </c>
      <c r="B57" s="38" t="s">
        <v>338</v>
      </c>
      <c r="C57" s="43"/>
      <c r="D57" s="27"/>
      <c r="E57" s="28"/>
      <c r="F57" s="1">
        <f t="shared" si="11"/>
        <v>0</v>
      </c>
      <c r="G57" s="19">
        <f t="shared" si="12"/>
        <v>0</v>
      </c>
      <c r="H57" s="37" t="s">
        <v>0</v>
      </c>
      <c r="I57" s="37">
        <v>70</v>
      </c>
      <c r="J57" s="20">
        <f t="shared" si="10"/>
        <v>0</v>
      </c>
      <c r="K57" s="20">
        <f t="shared" si="13"/>
        <v>0</v>
      </c>
      <c r="L57" s="20">
        <f t="shared" si="14"/>
        <v>0</v>
      </c>
    </row>
    <row r="58" spans="1:12" s="6" customFormat="1" ht="14.4">
      <c r="A58" s="18" t="s">
        <v>66</v>
      </c>
      <c r="B58" s="38" t="s">
        <v>121</v>
      </c>
      <c r="C58" s="43"/>
      <c r="D58" s="27"/>
      <c r="E58" s="28"/>
      <c r="F58" s="1">
        <f t="shared" si="11"/>
        <v>0</v>
      </c>
      <c r="G58" s="19">
        <f t="shared" si="12"/>
        <v>0</v>
      </c>
      <c r="H58" s="37" t="s">
        <v>306</v>
      </c>
      <c r="I58" s="37">
        <v>70</v>
      </c>
      <c r="J58" s="20">
        <f t="shared" si="10"/>
        <v>0</v>
      </c>
      <c r="K58" s="20">
        <f t="shared" si="13"/>
        <v>0</v>
      </c>
      <c r="L58" s="20">
        <f t="shared" si="14"/>
        <v>0</v>
      </c>
    </row>
    <row r="59" spans="1:12" s="6" customFormat="1" ht="14.4">
      <c r="A59" s="18" t="s">
        <v>67</v>
      </c>
      <c r="B59" s="38" t="s">
        <v>122</v>
      </c>
      <c r="C59" s="43"/>
      <c r="D59" s="27"/>
      <c r="E59" s="28"/>
      <c r="F59" s="1">
        <f t="shared" ref="F59:F61" si="15">ROUND((D59*E59),2)</f>
        <v>0</v>
      </c>
      <c r="G59" s="19">
        <f t="shared" ref="G59:G61" si="16">ROUND((D59*(1+E59)),2)</f>
        <v>0</v>
      </c>
      <c r="H59" s="37" t="s">
        <v>306</v>
      </c>
      <c r="I59" s="37">
        <v>40</v>
      </c>
      <c r="J59" s="20">
        <f t="shared" ref="J59" si="17">G59*I59</f>
        <v>0</v>
      </c>
      <c r="K59" s="20">
        <f t="shared" ref="K59:K61" si="18">J59*50%</f>
        <v>0</v>
      </c>
      <c r="L59" s="20">
        <f t="shared" ref="L59:L61" si="19">J59+K59</f>
        <v>0</v>
      </c>
    </row>
    <row r="60" spans="1:12" s="6" customFormat="1" ht="14.4">
      <c r="A60" s="18" t="s">
        <v>68</v>
      </c>
      <c r="B60" s="38" t="s">
        <v>339</v>
      </c>
      <c r="C60" s="43"/>
      <c r="D60" s="27"/>
      <c r="E60" s="28"/>
      <c r="F60" s="1">
        <f t="shared" si="15"/>
        <v>0</v>
      </c>
      <c r="G60" s="19">
        <f t="shared" si="16"/>
        <v>0</v>
      </c>
      <c r="H60" s="37" t="s">
        <v>0</v>
      </c>
      <c r="I60" s="37">
        <v>120</v>
      </c>
      <c r="J60" s="20">
        <f>G60*I60</f>
        <v>0</v>
      </c>
      <c r="K60" s="20">
        <f t="shared" si="18"/>
        <v>0</v>
      </c>
      <c r="L60" s="20">
        <f t="shared" si="19"/>
        <v>0</v>
      </c>
    </row>
    <row r="61" spans="1:12" s="6" customFormat="1" ht="14.4">
      <c r="A61" s="18" t="s">
        <v>69</v>
      </c>
      <c r="B61" s="38" t="s">
        <v>340</v>
      </c>
      <c r="C61" s="43"/>
      <c r="D61" s="27"/>
      <c r="E61" s="28"/>
      <c r="F61" s="1">
        <f t="shared" si="15"/>
        <v>0</v>
      </c>
      <c r="G61" s="19">
        <f t="shared" si="16"/>
        <v>0</v>
      </c>
      <c r="H61" s="37" t="s">
        <v>306</v>
      </c>
      <c r="I61" s="37">
        <v>250</v>
      </c>
      <c r="J61" s="20">
        <f>G61*I61</f>
        <v>0</v>
      </c>
      <c r="K61" s="20">
        <f t="shared" si="18"/>
        <v>0</v>
      </c>
      <c r="L61" s="20">
        <f t="shared" si="19"/>
        <v>0</v>
      </c>
    </row>
    <row r="62" spans="1:12" s="6" customFormat="1" ht="28.8">
      <c r="A62" s="18" t="s">
        <v>70</v>
      </c>
      <c r="B62" s="38" t="s">
        <v>123</v>
      </c>
      <c r="C62" s="43"/>
      <c r="D62" s="27"/>
      <c r="E62" s="28"/>
      <c r="F62" s="1">
        <f t="shared" si="11"/>
        <v>0</v>
      </c>
      <c r="G62" s="19">
        <f t="shared" si="12"/>
        <v>0</v>
      </c>
      <c r="H62" s="37" t="s">
        <v>306</v>
      </c>
      <c r="I62" s="37">
        <v>200</v>
      </c>
      <c r="J62" s="20">
        <f t="shared" si="10"/>
        <v>0</v>
      </c>
      <c r="K62" s="20">
        <f t="shared" si="13"/>
        <v>0</v>
      </c>
      <c r="L62" s="20">
        <f t="shared" si="14"/>
        <v>0</v>
      </c>
    </row>
    <row r="63" spans="1:12" s="6" customFormat="1" ht="14.4">
      <c r="A63" s="18" t="s">
        <v>71</v>
      </c>
      <c r="B63" s="38" t="s">
        <v>124</v>
      </c>
      <c r="C63" s="43"/>
      <c r="D63" s="27"/>
      <c r="E63" s="28"/>
      <c r="F63" s="1">
        <f t="shared" si="11"/>
        <v>0</v>
      </c>
      <c r="G63" s="19">
        <f t="shared" si="12"/>
        <v>0</v>
      </c>
      <c r="H63" s="37" t="s">
        <v>306</v>
      </c>
      <c r="I63" s="37">
        <v>220</v>
      </c>
      <c r="J63" s="20">
        <f t="shared" si="10"/>
        <v>0</v>
      </c>
      <c r="K63" s="20">
        <f t="shared" si="13"/>
        <v>0</v>
      </c>
      <c r="L63" s="20">
        <f t="shared" si="14"/>
        <v>0</v>
      </c>
    </row>
    <row r="64" spans="1:12" s="6" customFormat="1" ht="14.4">
      <c r="A64" s="18" t="s">
        <v>72</v>
      </c>
      <c r="B64" s="38" t="s">
        <v>284</v>
      </c>
      <c r="C64" s="43"/>
      <c r="D64" s="27"/>
      <c r="E64" s="28"/>
      <c r="F64" s="1">
        <f t="shared" si="11"/>
        <v>0</v>
      </c>
      <c r="G64" s="19">
        <f t="shared" si="12"/>
        <v>0</v>
      </c>
      <c r="H64" s="37" t="s">
        <v>306</v>
      </c>
      <c r="I64" s="37">
        <v>100</v>
      </c>
      <c r="J64" s="20">
        <f t="shared" si="10"/>
        <v>0</v>
      </c>
      <c r="K64" s="20">
        <f t="shared" si="13"/>
        <v>0</v>
      </c>
      <c r="L64" s="20">
        <f t="shared" si="14"/>
        <v>0</v>
      </c>
    </row>
    <row r="65" spans="1:12" s="6" customFormat="1" ht="14.4">
      <c r="A65" s="18" t="s">
        <v>73</v>
      </c>
      <c r="B65" s="38" t="s">
        <v>341</v>
      </c>
      <c r="C65" s="43"/>
      <c r="D65" s="27"/>
      <c r="E65" s="28"/>
      <c r="F65" s="1">
        <f t="shared" si="11"/>
        <v>0</v>
      </c>
      <c r="G65" s="19">
        <f t="shared" si="12"/>
        <v>0</v>
      </c>
      <c r="H65" s="37" t="s">
        <v>0</v>
      </c>
      <c r="I65" s="37">
        <v>300</v>
      </c>
      <c r="J65" s="20">
        <f>G65*I65</f>
        <v>0</v>
      </c>
      <c r="K65" s="20">
        <f t="shared" si="13"/>
        <v>0</v>
      </c>
      <c r="L65" s="20">
        <f t="shared" si="14"/>
        <v>0</v>
      </c>
    </row>
    <row r="66" spans="1:12" s="6" customFormat="1" ht="28.8">
      <c r="A66" s="18" t="s">
        <v>74</v>
      </c>
      <c r="B66" s="38" t="s">
        <v>125</v>
      </c>
      <c r="C66" s="43"/>
      <c r="D66" s="27"/>
      <c r="E66" s="28"/>
      <c r="F66" s="1">
        <f t="shared" si="11"/>
        <v>0</v>
      </c>
      <c r="G66" s="19">
        <f t="shared" si="12"/>
        <v>0</v>
      </c>
      <c r="H66" s="37" t="s">
        <v>0</v>
      </c>
      <c r="I66" s="37">
        <v>4</v>
      </c>
      <c r="J66" s="20">
        <f>G66*I66</f>
        <v>0</v>
      </c>
      <c r="K66" s="20">
        <f t="shared" si="13"/>
        <v>0</v>
      </c>
      <c r="L66" s="20">
        <f t="shared" si="14"/>
        <v>0</v>
      </c>
    </row>
    <row r="67" spans="1:12" s="6" customFormat="1" ht="14.4">
      <c r="A67" s="18" t="s">
        <v>75</v>
      </c>
      <c r="B67" s="38" t="s">
        <v>126</v>
      </c>
      <c r="C67" s="43"/>
      <c r="D67" s="27"/>
      <c r="E67" s="28"/>
      <c r="F67" s="1">
        <f t="shared" si="11"/>
        <v>0</v>
      </c>
      <c r="G67" s="19">
        <f t="shared" si="12"/>
        <v>0</v>
      </c>
      <c r="H67" s="37" t="s">
        <v>0</v>
      </c>
      <c r="I67" s="37">
        <v>4</v>
      </c>
      <c r="J67" s="20">
        <f t="shared" ref="J67:J77" si="20">G67*I67</f>
        <v>0</v>
      </c>
      <c r="K67" s="20">
        <f t="shared" si="13"/>
        <v>0</v>
      </c>
      <c r="L67" s="20">
        <f t="shared" si="14"/>
        <v>0</v>
      </c>
    </row>
    <row r="68" spans="1:12" s="6" customFormat="1" ht="14.4">
      <c r="A68" s="18" t="s">
        <v>76</v>
      </c>
      <c r="B68" s="38" t="s">
        <v>342</v>
      </c>
      <c r="C68" s="40"/>
      <c r="D68" s="27"/>
      <c r="E68" s="28"/>
      <c r="F68" s="1">
        <f t="shared" si="11"/>
        <v>0</v>
      </c>
      <c r="G68" s="19">
        <f t="shared" si="12"/>
        <v>0</v>
      </c>
      <c r="H68" s="37" t="s">
        <v>0</v>
      </c>
      <c r="I68" s="37">
        <v>4</v>
      </c>
      <c r="J68" s="20">
        <f t="shared" si="20"/>
        <v>0</v>
      </c>
      <c r="K68" s="20">
        <f t="shared" si="13"/>
        <v>0</v>
      </c>
      <c r="L68" s="20">
        <f t="shared" si="14"/>
        <v>0</v>
      </c>
    </row>
    <row r="69" spans="1:12" s="6" customFormat="1" ht="14.4">
      <c r="A69" s="18" t="s">
        <v>78</v>
      </c>
      <c r="B69" s="38" t="s">
        <v>343</v>
      </c>
      <c r="C69" s="40"/>
      <c r="D69" s="27"/>
      <c r="E69" s="28"/>
      <c r="F69" s="1">
        <f t="shared" si="11"/>
        <v>0</v>
      </c>
      <c r="G69" s="19">
        <f t="shared" si="12"/>
        <v>0</v>
      </c>
      <c r="H69" s="37" t="s">
        <v>0</v>
      </c>
      <c r="I69" s="37">
        <v>2</v>
      </c>
      <c r="J69" s="20">
        <f t="shared" si="20"/>
        <v>0</v>
      </c>
      <c r="K69" s="20">
        <f t="shared" si="13"/>
        <v>0</v>
      </c>
      <c r="L69" s="20">
        <f t="shared" si="14"/>
        <v>0</v>
      </c>
    </row>
    <row r="70" spans="1:12" s="6" customFormat="1" ht="14.4">
      <c r="A70" s="18" t="s">
        <v>79</v>
      </c>
      <c r="B70" s="38" t="s">
        <v>127</v>
      </c>
      <c r="C70" s="40"/>
      <c r="D70" s="27"/>
      <c r="E70" s="28"/>
      <c r="F70" s="1">
        <f t="shared" ref="F70" si="21">ROUND((D70*E70),2)</f>
        <v>0</v>
      </c>
      <c r="G70" s="19">
        <f t="shared" ref="G70" si="22">ROUND((D70*(1+E70)),2)</f>
        <v>0</v>
      </c>
      <c r="H70" s="37" t="s">
        <v>306</v>
      </c>
      <c r="I70" s="37">
        <v>320</v>
      </c>
      <c r="J70" s="20">
        <f t="shared" ref="J70" si="23">G70*I70</f>
        <v>0</v>
      </c>
      <c r="K70" s="20">
        <f t="shared" ref="K70" si="24">J70*50%</f>
        <v>0</v>
      </c>
      <c r="L70" s="20">
        <f t="shared" ref="L70" si="25">J70+K70</f>
        <v>0</v>
      </c>
    </row>
    <row r="71" spans="1:12" s="6" customFormat="1" ht="14.4">
      <c r="A71" s="18" t="s">
        <v>80</v>
      </c>
      <c r="B71" s="38" t="s">
        <v>128</v>
      </c>
      <c r="C71" s="40"/>
      <c r="D71" s="27"/>
      <c r="E71" s="28"/>
      <c r="F71" s="1">
        <f t="shared" si="11"/>
        <v>0</v>
      </c>
      <c r="G71" s="19">
        <f t="shared" si="12"/>
        <v>0</v>
      </c>
      <c r="H71" s="37" t="s">
        <v>0</v>
      </c>
      <c r="I71" s="37">
        <v>120</v>
      </c>
      <c r="J71" s="20">
        <f t="shared" si="20"/>
        <v>0</v>
      </c>
      <c r="K71" s="20">
        <f t="shared" si="13"/>
        <v>0</v>
      </c>
      <c r="L71" s="20">
        <f t="shared" si="14"/>
        <v>0</v>
      </c>
    </row>
    <row r="72" spans="1:12" s="6" customFormat="1" ht="28.8">
      <c r="A72" s="18" t="s">
        <v>81</v>
      </c>
      <c r="B72" s="38" t="s">
        <v>129</v>
      </c>
      <c r="C72" s="40"/>
      <c r="D72" s="27"/>
      <c r="E72" s="28"/>
      <c r="F72" s="1">
        <f t="shared" ref="F72:F73" si="26">ROUND((D72*E72),2)</f>
        <v>0</v>
      </c>
      <c r="G72" s="19">
        <f t="shared" ref="G72:G73" si="27">ROUND((D72*(1+E72)),2)</f>
        <v>0</v>
      </c>
      <c r="H72" s="37" t="s">
        <v>0</v>
      </c>
      <c r="I72" s="37">
        <v>90</v>
      </c>
      <c r="J72" s="20">
        <f t="shared" ref="J72:J73" si="28">G72*I72</f>
        <v>0</v>
      </c>
      <c r="K72" s="20">
        <f t="shared" ref="K72:K73" si="29">J72*50%</f>
        <v>0</v>
      </c>
      <c r="L72" s="20">
        <f t="shared" ref="L72:L73" si="30">J72+K72</f>
        <v>0</v>
      </c>
    </row>
    <row r="73" spans="1:12" s="6" customFormat="1" ht="14.4">
      <c r="A73" s="18" t="s">
        <v>82</v>
      </c>
      <c r="B73" s="38" t="s">
        <v>130</v>
      </c>
      <c r="C73" s="40"/>
      <c r="D73" s="27"/>
      <c r="E73" s="28"/>
      <c r="F73" s="1">
        <f t="shared" si="26"/>
        <v>0</v>
      </c>
      <c r="G73" s="19">
        <f t="shared" si="27"/>
        <v>0</v>
      </c>
      <c r="H73" s="37" t="s">
        <v>0</v>
      </c>
      <c r="I73" s="37">
        <v>100</v>
      </c>
      <c r="J73" s="20">
        <f t="shared" si="28"/>
        <v>0</v>
      </c>
      <c r="K73" s="20">
        <f t="shared" si="29"/>
        <v>0</v>
      </c>
      <c r="L73" s="20">
        <f t="shared" si="30"/>
        <v>0</v>
      </c>
    </row>
    <row r="74" spans="1:12" s="6" customFormat="1" ht="14.4">
      <c r="A74" s="18" t="s">
        <v>83</v>
      </c>
      <c r="B74" s="38" t="s">
        <v>131</v>
      </c>
      <c r="C74" s="40"/>
      <c r="D74" s="27"/>
      <c r="E74" s="28"/>
      <c r="F74" s="1">
        <f t="shared" si="11"/>
        <v>0</v>
      </c>
      <c r="G74" s="19">
        <f t="shared" si="12"/>
        <v>0</v>
      </c>
      <c r="H74" s="37" t="s">
        <v>0</v>
      </c>
      <c r="I74" s="37">
        <v>30</v>
      </c>
      <c r="J74" s="20">
        <f t="shared" si="20"/>
        <v>0</v>
      </c>
      <c r="K74" s="20">
        <f t="shared" si="13"/>
        <v>0</v>
      </c>
      <c r="L74" s="20">
        <f t="shared" si="14"/>
        <v>0</v>
      </c>
    </row>
    <row r="75" spans="1:12" s="6" customFormat="1" ht="31.2" customHeight="1">
      <c r="A75" s="18" t="s">
        <v>285</v>
      </c>
      <c r="B75" s="39" t="s">
        <v>344</v>
      </c>
      <c r="C75" s="40"/>
      <c r="D75" s="27"/>
      <c r="E75" s="28"/>
      <c r="F75" s="1">
        <f t="shared" ref="F75" si="31">ROUND((D75*E75),2)</f>
        <v>0</v>
      </c>
      <c r="G75" s="19">
        <f t="shared" ref="G75" si="32">ROUND((D75*(1+E75)),2)</f>
        <v>0</v>
      </c>
      <c r="H75" s="37" t="s">
        <v>0</v>
      </c>
      <c r="I75" s="37">
        <v>1800</v>
      </c>
      <c r="J75" s="20">
        <f t="shared" ref="J75" si="33">G75*I75</f>
        <v>0</v>
      </c>
      <c r="K75" s="20">
        <f t="shared" ref="K75" si="34">J75*50%</f>
        <v>0</v>
      </c>
      <c r="L75" s="20">
        <f t="shared" ref="L75" si="35">J75+K75</f>
        <v>0</v>
      </c>
    </row>
    <row r="76" spans="1:12" s="6" customFormat="1" ht="28.8">
      <c r="A76" s="18" t="s">
        <v>286</v>
      </c>
      <c r="B76" s="38" t="s">
        <v>287</v>
      </c>
      <c r="C76" s="40"/>
      <c r="D76" s="27"/>
      <c r="E76" s="28"/>
      <c r="F76" s="1">
        <f t="shared" si="11"/>
        <v>0</v>
      </c>
      <c r="G76" s="19">
        <f t="shared" si="12"/>
        <v>0</v>
      </c>
      <c r="H76" s="37" t="s">
        <v>0</v>
      </c>
      <c r="I76" s="37">
        <v>500</v>
      </c>
      <c r="J76" s="20">
        <f t="shared" si="20"/>
        <v>0</v>
      </c>
      <c r="K76" s="20">
        <f t="shared" si="13"/>
        <v>0</v>
      </c>
      <c r="L76" s="20">
        <f t="shared" si="14"/>
        <v>0</v>
      </c>
    </row>
    <row r="77" spans="1:12" s="6" customFormat="1" ht="14.4">
      <c r="A77" s="18" t="s">
        <v>301</v>
      </c>
      <c r="B77" s="38" t="s">
        <v>320</v>
      </c>
      <c r="C77" s="40"/>
      <c r="D77" s="27"/>
      <c r="E77" s="28"/>
      <c r="F77" s="1">
        <f t="shared" si="11"/>
        <v>0</v>
      </c>
      <c r="G77" s="19">
        <f t="shared" si="12"/>
        <v>0</v>
      </c>
      <c r="H77" s="37" t="s">
        <v>0</v>
      </c>
      <c r="I77" s="37">
        <v>60</v>
      </c>
      <c r="J77" s="20">
        <f t="shared" si="20"/>
        <v>0</v>
      </c>
      <c r="K77" s="20">
        <f t="shared" si="13"/>
        <v>0</v>
      </c>
      <c r="L77" s="20">
        <f t="shared" si="14"/>
        <v>0</v>
      </c>
    </row>
    <row r="78" spans="1:12" s="6" customFormat="1" ht="14.4">
      <c r="A78" s="18" t="s">
        <v>302</v>
      </c>
      <c r="B78" s="38" t="s">
        <v>345</v>
      </c>
      <c r="C78" s="40"/>
      <c r="D78" s="27"/>
      <c r="E78" s="28"/>
      <c r="F78" s="1">
        <f t="shared" si="6"/>
        <v>0</v>
      </c>
      <c r="G78" s="19">
        <f t="shared" si="7"/>
        <v>0</v>
      </c>
      <c r="H78" s="37" t="s">
        <v>0</v>
      </c>
      <c r="I78" s="37">
        <v>160</v>
      </c>
      <c r="J78" s="20">
        <f t="shared" si="10"/>
        <v>0</v>
      </c>
      <c r="K78" s="20">
        <f t="shared" si="8"/>
        <v>0</v>
      </c>
      <c r="L78" s="20">
        <f t="shared" si="9"/>
        <v>0</v>
      </c>
    </row>
    <row r="79" spans="1:12" ht="7.8" customHeight="1" thickBot="1">
      <c r="A79" s="7"/>
      <c r="B79" s="7"/>
      <c r="D79" s="7"/>
      <c r="F79" s="7"/>
      <c r="G79" s="7"/>
      <c r="H79" s="7"/>
      <c r="J79" s="34"/>
      <c r="K79" s="34"/>
      <c r="L79" s="34"/>
    </row>
    <row r="80" spans="1:12" s="6" customFormat="1" ht="14.4" thickBot="1">
      <c r="A80" s="21"/>
      <c r="C80" s="30"/>
      <c r="D80" s="31"/>
      <c r="E80" s="5"/>
      <c r="F80" s="29"/>
      <c r="G80" s="31"/>
      <c r="H80" s="7"/>
      <c r="I80" s="23" t="s">
        <v>44</v>
      </c>
      <c r="J80" s="24">
        <f>SUM(J5:J78)</f>
        <v>0</v>
      </c>
      <c r="K80" s="24">
        <f>SUM(K5:K78)</f>
        <v>0</v>
      </c>
      <c r="L80" s="24">
        <f>SUM(L5:L78)</f>
        <v>0</v>
      </c>
    </row>
  </sheetData>
  <sheetProtection algorithmName="SHA-512" hashValue="oDbA7KXJKdcNxGOA4ark+13C2h1H0+CBDumlbW3domnTL+qwfrRmLxAtDDC4eCTsbpFyECHk9fpaESgfdbijaQ==" saltValue="oD88BKMZO6ElwFw+yHLJAg==" spinCount="100000" sheet="1" formatCells="0" formatColumns="0" formatRows="0"/>
  <mergeCells count="2">
    <mergeCell ref="A2:L2"/>
    <mergeCell ref="A4:J4"/>
  </mergeCells>
  <phoneticPr fontId="14" type="noConversion"/>
  <printOptions verticalCentered="1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A9D20-8EB4-4D03-84D1-A38D9F0F1D50}">
  <sheetPr>
    <pageSetUpPr fitToPage="1"/>
  </sheetPr>
  <dimension ref="A1:L41"/>
  <sheetViews>
    <sheetView zoomScale="90" zoomScaleNormal="90" workbookViewId="0">
      <pane ySplit="4" topLeftCell="A5" activePane="bottomLeft" state="frozen"/>
      <selection pane="bottomLeft" activeCell="C5" sqref="C5"/>
    </sheetView>
  </sheetViews>
  <sheetFormatPr defaultRowHeight="13.8"/>
  <cols>
    <col min="1" max="1" width="5.19921875" style="7" customWidth="1"/>
    <col min="2" max="2" width="59.69921875" style="6" customWidth="1"/>
    <col min="3" max="3" width="39" style="6" customWidth="1"/>
    <col min="4" max="4" width="12.796875" style="4" bestFit="1" customWidth="1"/>
    <col min="5" max="5" width="6.8984375" style="5" customWidth="1"/>
    <col min="6" max="6" width="11.796875" style="6" bestFit="1" customWidth="1"/>
    <col min="7" max="7" width="12.796875" style="4" bestFit="1" customWidth="1"/>
    <col min="8" max="8" width="6.69921875" style="7" customWidth="1"/>
    <col min="9" max="9" width="7.19921875" style="7" customWidth="1"/>
    <col min="10" max="10" width="16.59765625" style="4" bestFit="1" customWidth="1"/>
    <col min="11" max="12" width="16.59765625" style="6" bestFit="1" customWidth="1"/>
    <col min="13" max="240" width="8.796875" style="6"/>
    <col min="241" max="241" width="5.19921875" style="6" customWidth="1"/>
    <col min="242" max="242" width="29.5" style="6" customWidth="1"/>
    <col min="243" max="496" width="8.796875" style="6"/>
    <col min="497" max="497" width="5.19921875" style="6" customWidth="1"/>
    <col min="498" max="498" width="29.5" style="6" customWidth="1"/>
    <col min="499" max="752" width="8.796875" style="6"/>
    <col min="753" max="753" width="5.19921875" style="6" customWidth="1"/>
    <col min="754" max="754" width="29.5" style="6" customWidth="1"/>
    <col min="755" max="1008" width="8.796875" style="6"/>
    <col min="1009" max="1009" width="5.19921875" style="6" customWidth="1"/>
    <col min="1010" max="1010" width="29.5" style="6" customWidth="1"/>
    <col min="1011" max="1264" width="8.796875" style="6"/>
    <col min="1265" max="1265" width="5.19921875" style="6" customWidth="1"/>
    <col min="1266" max="1266" width="29.5" style="6" customWidth="1"/>
    <col min="1267" max="1520" width="8.796875" style="6"/>
    <col min="1521" max="1521" width="5.19921875" style="6" customWidth="1"/>
    <col min="1522" max="1522" width="29.5" style="6" customWidth="1"/>
    <col min="1523" max="1776" width="8.796875" style="6"/>
    <col min="1777" max="1777" width="5.19921875" style="6" customWidth="1"/>
    <col min="1778" max="1778" width="29.5" style="6" customWidth="1"/>
    <col min="1779" max="2032" width="8.796875" style="6"/>
    <col min="2033" max="2033" width="5.19921875" style="6" customWidth="1"/>
    <col min="2034" max="2034" width="29.5" style="6" customWidth="1"/>
    <col min="2035" max="2288" width="8.796875" style="6"/>
    <col min="2289" max="2289" width="5.19921875" style="6" customWidth="1"/>
    <col min="2290" max="2290" width="29.5" style="6" customWidth="1"/>
    <col min="2291" max="2544" width="8.796875" style="6"/>
    <col min="2545" max="2545" width="5.19921875" style="6" customWidth="1"/>
    <col min="2546" max="2546" width="29.5" style="6" customWidth="1"/>
    <col min="2547" max="2800" width="8.796875" style="6"/>
    <col min="2801" max="2801" width="5.19921875" style="6" customWidth="1"/>
    <col min="2802" max="2802" width="29.5" style="6" customWidth="1"/>
    <col min="2803" max="3056" width="8.796875" style="6"/>
    <col min="3057" max="3057" width="5.19921875" style="6" customWidth="1"/>
    <col min="3058" max="3058" width="29.5" style="6" customWidth="1"/>
    <col min="3059" max="3312" width="8.796875" style="6"/>
    <col min="3313" max="3313" width="5.19921875" style="6" customWidth="1"/>
    <col min="3314" max="3314" width="29.5" style="6" customWidth="1"/>
    <col min="3315" max="3568" width="8.796875" style="6"/>
    <col min="3569" max="3569" width="5.19921875" style="6" customWidth="1"/>
    <col min="3570" max="3570" width="29.5" style="6" customWidth="1"/>
    <col min="3571" max="3824" width="8.796875" style="6"/>
    <col min="3825" max="3825" width="5.19921875" style="6" customWidth="1"/>
    <col min="3826" max="3826" width="29.5" style="6" customWidth="1"/>
    <col min="3827" max="4080" width="8.796875" style="6"/>
    <col min="4081" max="4081" width="5.19921875" style="6" customWidth="1"/>
    <col min="4082" max="4082" width="29.5" style="6" customWidth="1"/>
    <col min="4083" max="4336" width="8.796875" style="6"/>
    <col min="4337" max="4337" width="5.19921875" style="6" customWidth="1"/>
    <col min="4338" max="4338" width="29.5" style="6" customWidth="1"/>
    <col min="4339" max="4592" width="8.796875" style="6"/>
    <col min="4593" max="4593" width="5.19921875" style="6" customWidth="1"/>
    <col min="4594" max="4594" width="29.5" style="6" customWidth="1"/>
    <col min="4595" max="4848" width="8.796875" style="6"/>
    <col min="4849" max="4849" width="5.19921875" style="6" customWidth="1"/>
    <col min="4850" max="4850" width="29.5" style="6" customWidth="1"/>
    <col min="4851" max="5104" width="8.796875" style="6"/>
    <col min="5105" max="5105" width="5.19921875" style="6" customWidth="1"/>
    <col min="5106" max="5106" width="29.5" style="6" customWidth="1"/>
    <col min="5107" max="5360" width="8.796875" style="6"/>
    <col min="5361" max="5361" width="5.19921875" style="6" customWidth="1"/>
    <col min="5362" max="5362" width="29.5" style="6" customWidth="1"/>
    <col min="5363" max="5616" width="8.796875" style="6"/>
    <col min="5617" max="5617" width="5.19921875" style="6" customWidth="1"/>
    <col min="5618" max="5618" width="29.5" style="6" customWidth="1"/>
    <col min="5619" max="5872" width="8.796875" style="6"/>
    <col min="5873" max="5873" width="5.19921875" style="6" customWidth="1"/>
    <col min="5874" max="5874" width="29.5" style="6" customWidth="1"/>
    <col min="5875" max="6128" width="8.796875" style="6"/>
    <col min="6129" max="6129" width="5.19921875" style="6" customWidth="1"/>
    <col min="6130" max="6130" width="29.5" style="6" customWidth="1"/>
    <col min="6131" max="6384" width="8.796875" style="6"/>
    <col min="6385" max="6385" width="5.19921875" style="6" customWidth="1"/>
    <col min="6386" max="6386" width="29.5" style="6" customWidth="1"/>
    <col min="6387" max="6640" width="8.796875" style="6"/>
    <col min="6641" max="6641" width="5.19921875" style="6" customWidth="1"/>
    <col min="6642" max="6642" width="29.5" style="6" customWidth="1"/>
    <col min="6643" max="6896" width="8.796875" style="6"/>
    <col min="6897" max="6897" width="5.19921875" style="6" customWidth="1"/>
    <col min="6898" max="6898" width="29.5" style="6" customWidth="1"/>
    <col min="6899" max="7152" width="8.796875" style="6"/>
    <col min="7153" max="7153" width="5.19921875" style="6" customWidth="1"/>
    <col min="7154" max="7154" width="29.5" style="6" customWidth="1"/>
    <col min="7155" max="7408" width="8.796875" style="6"/>
    <col min="7409" max="7409" width="5.19921875" style="6" customWidth="1"/>
    <col min="7410" max="7410" width="29.5" style="6" customWidth="1"/>
    <col min="7411" max="7664" width="8.796875" style="6"/>
    <col min="7665" max="7665" width="5.19921875" style="6" customWidth="1"/>
    <col min="7666" max="7666" width="29.5" style="6" customWidth="1"/>
    <col min="7667" max="7920" width="8.796875" style="6"/>
    <col min="7921" max="7921" width="5.19921875" style="6" customWidth="1"/>
    <col min="7922" max="7922" width="29.5" style="6" customWidth="1"/>
    <col min="7923" max="8176" width="8.796875" style="6"/>
    <col min="8177" max="8177" width="5.19921875" style="6" customWidth="1"/>
    <col min="8178" max="8178" width="29.5" style="6" customWidth="1"/>
    <col min="8179" max="8432" width="8.796875" style="6"/>
    <col min="8433" max="8433" width="5.19921875" style="6" customWidth="1"/>
    <col min="8434" max="8434" width="29.5" style="6" customWidth="1"/>
    <col min="8435" max="8688" width="8.796875" style="6"/>
    <col min="8689" max="8689" width="5.19921875" style="6" customWidth="1"/>
    <col min="8690" max="8690" width="29.5" style="6" customWidth="1"/>
    <col min="8691" max="8944" width="8.796875" style="6"/>
    <col min="8945" max="8945" width="5.19921875" style="6" customWidth="1"/>
    <col min="8946" max="8946" width="29.5" style="6" customWidth="1"/>
    <col min="8947" max="9200" width="8.796875" style="6"/>
    <col min="9201" max="9201" width="5.19921875" style="6" customWidth="1"/>
    <col min="9202" max="9202" width="29.5" style="6" customWidth="1"/>
    <col min="9203" max="9456" width="8.796875" style="6"/>
    <col min="9457" max="9457" width="5.19921875" style="6" customWidth="1"/>
    <col min="9458" max="9458" width="29.5" style="6" customWidth="1"/>
    <col min="9459" max="9712" width="8.796875" style="6"/>
    <col min="9713" max="9713" width="5.19921875" style="6" customWidth="1"/>
    <col min="9714" max="9714" width="29.5" style="6" customWidth="1"/>
    <col min="9715" max="9968" width="8.796875" style="6"/>
    <col min="9969" max="9969" width="5.19921875" style="6" customWidth="1"/>
    <col min="9970" max="9970" width="29.5" style="6" customWidth="1"/>
    <col min="9971" max="10224" width="8.796875" style="6"/>
    <col min="10225" max="10225" width="5.19921875" style="6" customWidth="1"/>
    <col min="10226" max="10226" width="29.5" style="6" customWidth="1"/>
    <col min="10227" max="10480" width="8.796875" style="6"/>
    <col min="10481" max="10481" width="5.19921875" style="6" customWidth="1"/>
    <col min="10482" max="10482" width="29.5" style="6" customWidth="1"/>
    <col min="10483" max="10736" width="8.796875" style="6"/>
    <col min="10737" max="10737" width="5.19921875" style="6" customWidth="1"/>
    <col min="10738" max="10738" width="29.5" style="6" customWidth="1"/>
    <col min="10739" max="10992" width="8.796875" style="6"/>
    <col min="10993" max="10993" width="5.19921875" style="6" customWidth="1"/>
    <col min="10994" max="10994" width="29.5" style="6" customWidth="1"/>
    <col min="10995" max="11248" width="8.796875" style="6"/>
    <col min="11249" max="11249" width="5.19921875" style="6" customWidth="1"/>
    <col min="11250" max="11250" width="29.5" style="6" customWidth="1"/>
    <col min="11251" max="11504" width="8.796875" style="6"/>
    <col min="11505" max="11505" width="5.19921875" style="6" customWidth="1"/>
    <col min="11506" max="11506" width="29.5" style="6" customWidth="1"/>
    <col min="11507" max="11760" width="8.796875" style="6"/>
    <col min="11761" max="11761" width="5.19921875" style="6" customWidth="1"/>
    <col min="11762" max="11762" width="29.5" style="6" customWidth="1"/>
    <col min="11763" max="12016" width="8.796875" style="6"/>
    <col min="12017" max="12017" width="5.19921875" style="6" customWidth="1"/>
    <col min="12018" max="12018" width="29.5" style="6" customWidth="1"/>
    <col min="12019" max="12272" width="8.796875" style="6"/>
    <col min="12273" max="12273" width="5.19921875" style="6" customWidth="1"/>
    <col min="12274" max="12274" width="29.5" style="6" customWidth="1"/>
    <col min="12275" max="12528" width="8.796875" style="6"/>
    <col min="12529" max="12529" width="5.19921875" style="6" customWidth="1"/>
    <col min="12530" max="12530" width="29.5" style="6" customWidth="1"/>
    <col min="12531" max="12784" width="8.796875" style="6"/>
    <col min="12785" max="12785" width="5.19921875" style="6" customWidth="1"/>
    <col min="12786" max="12786" width="29.5" style="6" customWidth="1"/>
    <col min="12787" max="13040" width="8.796875" style="6"/>
    <col min="13041" max="13041" width="5.19921875" style="6" customWidth="1"/>
    <col min="13042" max="13042" width="29.5" style="6" customWidth="1"/>
    <col min="13043" max="13296" width="8.796875" style="6"/>
    <col min="13297" max="13297" width="5.19921875" style="6" customWidth="1"/>
    <col min="13298" max="13298" width="29.5" style="6" customWidth="1"/>
    <col min="13299" max="13552" width="8.796875" style="6"/>
    <col min="13553" max="13553" width="5.19921875" style="6" customWidth="1"/>
    <col min="13554" max="13554" width="29.5" style="6" customWidth="1"/>
    <col min="13555" max="13808" width="8.796875" style="6"/>
    <col min="13809" max="13809" width="5.19921875" style="6" customWidth="1"/>
    <col min="13810" max="13810" width="29.5" style="6" customWidth="1"/>
    <col min="13811" max="14064" width="8.796875" style="6"/>
    <col min="14065" max="14065" width="5.19921875" style="6" customWidth="1"/>
    <col min="14066" max="14066" width="29.5" style="6" customWidth="1"/>
    <col min="14067" max="14320" width="8.796875" style="6"/>
    <col min="14321" max="14321" width="5.19921875" style="6" customWidth="1"/>
    <col min="14322" max="14322" width="29.5" style="6" customWidth="1"/>
    <col min="14323" max="14576" width="8.796875" style="6"/>
    <col min="14577" max="14577" width="5.19921875" style="6" customWidth="1"/>
    <col min="14578" max="14578" width="29.5" style="6" customWidth="1"/>
    <col min="14579" max="14832" width="8.796875" style="6"/>
    <col min="14833" max="14833" width="5.19921875" style="6" customWidth="1"/>
    <col min="14834" max="14834" width="29.5" style="6" customWidth="1"/>
    <col min="14835" max="15088" width="8.796875" style="6"/>
    <col min="15089" max="15089" width="5.19921875" style="6" customWidth="1"/>
    <col min="15090" max="15090" width="29.5" style="6" customWidth="1"/>
    <col min="15091" max="15344" width="8.796875" style="6"/>
    <col min="15345" max="15345" width="5.19921875" style="6" customWidth="1"/>
    <col min="15346" max="15346" width="29.5" style="6" customWidth="1"/>
    <col min="15347" max="15600" width="8.796875" style="6"/>
    <col min="15601" max="15601" width="5.19921875" style="6" customWidth="1"/>
    <col min="15602" max="15602" width="29.5" style="6" customWidth="1"/>
    <col min="15603" max="15856" width="8.796875" style="6"/>
    <col min="15857" max="15857" width="5.19921875" style="6" customWidth="1"/>
    <col min="15858" max="15858" width="29.5" style="6" customWidth="1"/>
    <col min="15859" max="16112" width="8.796875" style="6"/>
    <col min="16113" max="16113" width="5.19921875" style="6" customWidth="1"/>
    <col min="16114" max="16114" width="29.5" style="6" customWidth="1"/>
    <col min="16115" max="16384" width="8.796875" style="6"/>
  </cols>
  <sheetData>
    <row r="1" spans="1:12" ht="14.4" thickBot="1">
      <c r="A1" s="2"/>
      <c r="B1" s="64" t="s">
        <v>300</v>
      </c>
      <c r="C1" s="3"/>
    </row>
    <row r="2" spans="1:12" ht="16.2" thickBot="1">
      <c r="A2" s="61" t="s">
        <v>242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1:12" ht="69" customHeight="1" thickBot="1">
      <c r="A3" s="8" t="s">
        <v>1</v>
      </c>
      <c r="B3" s="9" t="s">
        <v>45</v>
      </c>
      <c r="C3" s="10" t="s">
        <v>281</v>
      </c>
      <c r="D3" s="11" t="s">
        <v>47</v>
      </c>
      <c r="E3" s="12" t="s">
        <v>48</v>
      </c>
      <c r="F3" s="13" t="s">
        <v>49</v>
      </c>
      <c r="G3" s="11" t="s">
        <v>46</v>
      </c>
      <c r="H3" s="14" t="s">
        <v>2</v>
      </c>
      <c r="I3" s="14" t="s">
        <v>43</v>
      </c>
      <c r="J3" s="15" t="s">
        <v>51</v>
      </c>
      <c r="K3" s="16" t="s">
        <v>52</v>
      </c>
      <c r="L3" s="15" t="s">
        <v>50</v>
      </c>
    </row>
    <row r="4" spans="1:12" ht="7.5" customHeight="1">
      <c r="A4" s="55"/>
      <c r="B4" s="56"/>
      <c r="C4" s="56"/>
      <c r="D4" s="56"/>
      <c r="E4" s="56"/>
      <c r="F4" s="56"/>
      <c r="G4" s="56"/>
      <c r="H4" s="56"/>
      <c r="I4" s="56"/>
      <c r="J4" s="57"/>
      <c r="K4" s="17"/>
      <c r="L4" s="17"/>
    </row>
    <row r="5" spans="1:12" ht="14.4">
      <c r="A5" s="18" t="s">
        <v>3</v>
      </c>
      <c r="B5" s="53" t="s">
        <v>139</v>
      </c>
      <c r="C5" s="40"/>
      <c r="D5" s="27"/>
      <c r="E5" s="28"/>
      <c r="F5" s="1">
        <f t="shared" ref="F5:F26" si="0">ROUND((D5*E5),2)</f>
        <v>0</v>
      </c>
      <c r="G5" s="19">
        <f t="shared" ref="G5:G26" si="1">ROUND((D5*(1+E5)),2)</f>
        <v>0</v>
      </c>
      <c r="H5" s="37" t="s">
        <v>0</v>
      </c>
      <c r="I5" s="37">
        <v>50</v>
      </c>
      <c r="J5" s="20">
        <f t="shared" ref="J5" si="2">G5*I5</f>
        <v>0</v>
      </c>
      <c r="K5" s="20">
        <f t="shared" ref="K5:K8" si="3">J5*50%</f>
        <v>0</v>
      </c>
      <c r="L5" s="20">
        <f t="shared" ref="L5" si="4">J5+K5</f>
        <v>0</v>
      </c>
    </row>
    <row r="6" spans="1:12" ht="14.4">
      <c r="A6" s="18" t="s">
        <v>4</v>
      </c>
      <c r="B6" s="54" t="s">
        <v>140</v>
      </c>
      <c r="C6" s="40"/>
      <c r="D6" s="27"/>
      <c r="E6" s="28"/>
      <c r="F6" s="1">
        <f t="shared" si="0"/>
        <v>0</v>
      </c>
      <c r="G6" s="19">
        <f t="shared" si="1"/>
        <v>0</v>
      </c>
      <c r="H6" s="37" t="s">
        <v>0</v>
      </c>
      <c r="I6" s="37">
        <v>40</v>
      </c>
      <c r="J6" s="20">
        <f>G6*I6</f>
        <v>0</v>
      </c>
      <c r="K6" s="20">
        <f t="shared" si="3"/>
        <v>0</v>
      </c>
      <c r="L6" s="20">
        <f>J6+K6</f>
        <v>0</v>
      </c>
    </row>
    <row r="7" spans="1:12" ht="14.4">
      <c r="A7" s="18" t="s">
        <v>5</v>
      </c>
      <c r="B7" s="53" t="s">
        <v>141</v>
      </c>
      <c r="C7" s="40"/>
      <c r="D7" s="27"/>
      <c r="E7" s="28"/>
      <c r="F7" s="1">
        <f t="shared" si="0"/>
        <v>0</v>
      </c>
      <c r="G7" s="19">
        <f t="shared" si="1"/>
        <v>0</v>
      </c>
      <c r="H7" s="37" t="s">
        <v>0</v>
      </c>
      <c r="I7" s="37">
        <v>50</v>
      </c>
      <c r="J7" s="20">
        <f>G7*I7</f>
        <v>0</v>
      </c>
      <c r="K7" s="20">
        <f t="shared" si="3"/>
        <v>0</v>
      </c>
      <c r="L7" s="20">
        <f t="shared" ref="L7:L8" si="5">J7+K7</f>
        <v>0</v>
      </c>
    </row>
    <row r="8" spans="1:12" ht="14.4">
      <c r="A8" s="18" t="s">
        <v>6</v>
      </c>
      <c r="B8" s="54" t="s">
        <v>346</v>
      </c>
      <c r="C8" s="40"/>
      <c r="D8" s="27"/>
      <c r="E8" s="28"/>
      <c r="F8" s="1">
        <f t="shared" si="0"/>
        <v>0</v>
      </c>
      <c r="G8" s="19">
        <f t="shared" si="1"/>
        <v>0</v>
      </c>
      <c r="H8" s="37" t="s">
        <v>0</v>
      </c>
      <c r="I8" s="37">
        <v>30</v>
      </c>
      <c r="J8" s="20">
        <f>G8*I8</f>
        <v>0</v>
      </c>
      <c r="K8" s="20">
        <f t="shared" si="3"/>
        <v>0</v>
      </c>
      <c r="L8" s="20">
        <f t="shared" si="5"/>
        <v>0</v>
      </c>
    </row>
    <row r="9" spans="1:12" ht="14.4">
      <c r="A9" s="18" t="s">
        <v>7</v>
      </c>
      <c r="B9" s="54" t="s">
        <v>243</v>
      </c>
      <c r="C9" s="40"/>
      <c r="D9" s="27"/>
      <c r="E9" s="28"/>
      <c r="F9" s="1">
        <f t="shared" si="0"/>
        <v>0</v>
      </c>
      <c r="G9" s="19">
        <f t="shared" si="1"/>
        <v>0</v>
      </c>
      <c r="H9" s="37" t="s">
        <v>0</v>
      </c>
      <c r="I9" s="37">
        <v>20</v>
      </c>
      <c r="J9" s="20">
        <f>G9*I9</f>
        <v>0</v>
      </c>
      <c r="K9" s="20">
        <f>J9*50%</f>
        <v>0</v>
      </c>
      <c r="L9" s="20">
        <f>J9+K9</f>
        <v>0</v>
      </c>
    </row>
    <row r="10" spans="1:12" ht="14.4">
      <c r="A10" s="18" t="s">
        <v>8</v>
      </c>
      <c r="B10" s="53" t="s">
        <v>142</v>
      </c>
      <c r="C10" s="40"/>
      <c r="D10" s="27"/>
      <c r="E10" s="28"/>
      <c r="F10" s="1">
        <f t="shared" si="0"/>
        <v>0</v>
      </c>
      <c r="G10" s="19">
        <f t="shared" si="1"/>
        <v>0</v>
      </c>
      <c r="H10" s="37" t="s">
        <v>0</v>
      </c>
      <c r="I10" s="37">
        <v>50</v>
      </c>
      <c r="J10" s="20">
        <f t="shared" ref="J10" si="6">G10*I10</f>
        <v>0</v>
      </c>
      <c r="K10" s="20">
        <f t="shared" ref="K10:K26" si="7">J10*50%</f>
        <v>0</v>
      </c>
      <c r="L10" s="20">
        <f t="shared" ref="L10:L12" si="8">J10+K10</f>
        <v>0</v>
      </c>
    </row>
    <row r="11" spans="1:12" ht="14.4">
      <c r="A11" s="18" t="s">
        <v>9</v>
      </c>
      <c r="B11" s="54" t="s">
        <v>347</v>
      </c>
      <c r="C11" s="40"/>
      <c r="D11" s="27"/>
      <c r="E11" s="28"/>
      <c r="F11" s="1">
        <f t="shared" si="0"/>
        <v>0</v>
      </c>
      <c r="G11" s="19">
        <f t="shared" si="1"/>
        <v>0</v>
      </c>
      <c r="H11" s="37" t="s">
        <v>0</v>
      </c>
      <c r="I11" s="37">
        <v>80</v>
      </c>
      <c r="J11" s="20">
        <f>G11*I11</f>
        <v>0</v>
      </c>
      <c r="K11" s="20">
        <f t="shared" si="7"/>
        <v>0</v>
      </c>
      <c r="L11" s="20">
        <f t="shared" si="8"/>
        <v>0</v>
      </c>
    </row>
    <row r="12" spans="1:12" ht="14.4">
      <c r="A12" s="18" t="s">
        <v>10</v>
      </c>
      <c r="B12" s="53" t="s">
        <v>143</v>
      </c>
      <c r="C12" s="40"/>
      <c r="D12" s="27"/>
      <c r="E12" s="28"/>
      <c r="F12" s="1">
        <f t="shared" si="0"/>
        <v>0</v>
      </c>
      <c r="G12" s="19">
        <f t="shared" si="1"/>
        <v>0</v>
      </c>
      <c r="H12" s="37" t="s">
        <v>0</v>
      </c>
      <c r="I12" s="37">
        <v>40</v>
      </c>
      <c r="J12" s="20">
        <f t="shared" ref="J12" si="9">G12*I12</f>
        <v>0</v>
      </c>
      <c r="K12" s="20">
        <f t="shared" si="7"/>
        <v>0</v>
      </c>
      <c r="L12" s="20">
        <f t="shared" si="8"/>
        <v>0</v>
      </c>
    </row>
    <row r="13" spans="1:12" ht="14.4">
      <c r="A13" s="18" t="s">
        <v>11</v>
      </c>
      <c r="B13" s="54" t="s">
        <v>144</v>
      </c>
      <c r="C13" s="40"/>
      <c r="D13" s="27"/>
      <c r="E13" s="28"/>
      <c r="F13" s="1">
        <f t="shared" si="0"/>
        <v>0</v>
      </c>
      <c r="G13" s="19">
        <f t="shared" si="1"/>
        <v>0</v>
      </c>
      <c r="H13" s="37" t="s">
        <v>0</v>
      </c>
      <c r="I13" s="37">
        <v>160</v>
      </c>
      <c r="J13" s="20">
        <f>G13*I13</f>
        <v>0</v>
      </c>
      <c r="K13" s="20">
        <f t="shared" si="7"/>
        <v>0</v>
      </c>
      <c r="L13" s="20">
        <f>J13+K13</f>
        <v>0</v>
      </c>
    </row>
    <row r="14" spans="1:12" ht="14.4">
      <c r="A14" s="18" t="s">
        <v>12</v>
      </c>
      <c r="B14" s="54" t="s">
        <v>145</v>
      </c>
      <c r="C14" s="40"/>
      <c r="D14" s="27"/>
      <c r="E14" s="28"/>
      <c r="F14" s="1">
        <f t="shared" si="0"/>
        <v>0</v>
      </c>
      <c r="G14" s="19">
        <f t="shared" si="1"/>
        <v>0</v>
      </c>
      <c r="H14" s="37" t="s">
        <v>0</v>
      </c>
      <c r="I14" s="37">
        <v>20</v>
      </c>
      <c r="J14" s="20">
        <f>G14*I14</f>
        <v>0</v>
      </c>
      <c r="K14" s="20">
        <f t="shared" si="7"/>
        <v>0</v>
      </c>
      <c r="L14" s="20">
        <f t="shared" ref="L14:L15" si="10">J14+K14</f>
        <v>0</v>
      </c>
    </row>
    <row r="15" spans="1:12" ht="14.4">
      <c r="A15" s="18" t="s">
        <v>13</v>
      </c>
      <c r="B15" s="54" t="s">
        <v>198</v>
      </c>
      <c r="C15" s="40"/>
      <c r="D15" s="27"/>
      <c r="E15" s="28"/>
      <c r="F15" s="1">
        <f t="shared" si="0"/>
        <v>0</v>
      </c>
      <c r="G15" s="19">
        <f t="shared" si="1"/>
        <v>0</v>
      </c>
      <c r="H15" s="37" t="s">
        <v>0</v>
      </c>
      <c r="I15" s="37">
        <v>140</v>
      </c>
      <c r="J15" s="20">
        <f>G15*I15</f>
        <v>0</v>
      </c>
      <c r="K15" s="20">
        <f t="shared" si="7"/>
        <v>0</v>
      </c>
      <c r="L15" s="20">
        <f t="shared" si="10"/>
        <v>0</v>
      </c>
    </row>
    <row r="16" spans="1:12" ht="14.4">
      <c r="A16" s="18" t="s">
        <v>14</v>
      </c>
      <c r="B16" s="53" t="s">
        <v>244</v>
      </c>
      <c r="C16" s="40"/>
      <c r="D16" s="27"/>
      <c r="E16" s="28"/>
      <c r="F16" s="1">
        <f t="shared" si="0"/>
        <v>0</v>
      </c>
      <c r="G16" s="19">
        <f t="shared" si="1"/>
        <v>0</v>
      </c>
      <c r="H16" s="37" t="s">
        <v>0</v>
      </c>
      <c r="I16" s="37">
        <v>30</v>
      </c>
      <c r="J16" s="20">
        <f>G16*I16</f>
        <v>0</v>
      </c>
      <c r="K16" s="20">
        <f>J16*50%</f>
        <v>0</v>
      </c>
      <c r="L16" s="20">
        <f>J16+K16</f>
        <v>0</v>
      </c>
    </row>
    <row r="17" spans="1:12" ht="14.4">
      <c r="A17" s="18" t="s">
        <v>15</v>
      </c>
      <c r="B17" s="54" t="s">
        <v>348</v>
      </c>
      <c r="C17" s="40"/>
      <c r="D17" s="27"/>
      <c r="E17" s="28"/>
      <c r="F17" s="1">
        <f t="shared" si="0"/>
        <v>0</v>
      </c>
      <c r="G17" s="19">
        <f t="shared" si="1"/>
        <v>0</v>
      </c>
      <c r="H17" s="37" t="s">
        <v>0</v>
      </c>
      <c r="I17" s="37">
        <v>60</v>
      </c>
      <c r="J17" s="20">
        <f t="shared" ref="J17" si="11">G17*I17</f>
        <v>0</v>
      </c>
      <c r="K17" s="20">
        <f t="shared" ref="K17:K25" si="12">J17*50%</f>
        <v>0</v>
      </c>
      <c r="L17" s="20">
        <f t="shared" ref="L17:L25" si="13">J17+K17</f>
        <v>0</v>
      </c>
    </row>
    <row r="18" spans="1:12" ht="14.4">
      <c r="A18" s="18" t="s">
        <v>16</v>
      </c>
      <c r="B18" s="54" t="s">
        <v>146</v>
      </c>
      <c r="C18" s="40"/>
      <c r="D18" s="27"/>
      <c r="E18" s="28"/>
      <c r="F18" s="1">
        <f t="shared" si="0"/>
        <v>0</v>
      </c>
      <c r="G18" s="19">
        <f t="shared" si="1"/>
        <v>0</v>
      </c>
      <c r="H18" s="37" t="s">
        <v>0</v>
      </c>
      <c r="I18" s="37">
        <v>30</v>
      </c>
      <c r="J18" s="20">
        <f>G18*I18</f>
        <v>0</v>
      </c>
      <c r="K18" s="20">
        <f>J18*50%</f>
        <v>0</v>
      </c>
      <c r="L18" s="20">
        <f>J18+K18</f>
        <v>0</v>
      </c>
    </row>
    <row r="19" spans="1:12" ht="14.4">
      <c r="A19" s="18" t="s">
        <v>17</v>
      </c>
      <c r="B19" s="54" t="s">
        <v>147</v>
      </c>
      <c r="C19" s="40"/>
      <c r="D19" s="27"/>
      <c r="E19" s="28"/>
      <c r="F19" s="1">
        <f t="shared" si="0"/>
        <v>0</v>
      </c>
      <c r="G19" s="19">
        <f t="shared" si="1"/>
        <v>0</v>
      </c>
      <c r="H19" s="37" t="s">
        <v>0</v>
      </c>
      <c r="I19" s="37">
        <v>50</v>
      </c>
      <c r="J19" s="20">
        <f>G19*I19</f>
        <v>0</v>
      </c>
      <c r="K19" s="20">
        <f t="shared" ref="K19:K20" si="14">J19*50%</f>
        <v>0</v>
      </c>
      <c r="L19" s="20">
        <f t="shared" ref="L19:L20" si="15">J19+K19</f>
        <v>0</v>
      </c>
    </row>
    <row r="20" spans="1:12" ht="14.4">
      <c r="A20" s="18" t="s">
        <v>18</v>
      </c>
      <c r="B20" s="54" t="s">
        <v>148</v>
      </c>
      <c r="C20" s="40"/>
      <c r="D20" s="27"/>
      <c r="E20" s="28"/>
      <c r="F20" s="1">
        <f t="shared" si="0"/>
        <v>0</v>
      </c>
      <c r="G20" s="19">
        <f t="shared" si="1"/>
        <v>0</v>
      </c>
      <c r="H20" s="37" t="s">
        <v>0</v>
      </c>
      <c r="I20" s="37">
        <v>30</v>
      </c>
      <c r="J20" s="20">
        <f>G20*I20</f>
        <v>0</v>
      </c>
      <c r="K20" s="20">
        <f t="shared" si="14"/>
        <v>0</v>
      </c>
      <c r="L20" s="20">
        <f t="shared" si="15"/>
        <v>0</v>
      </c>
    </row>
    <row r="21" spans="1:12" ht="14.4">
      <c r="A21" s="18" t="s">
        <v>19</v>
      </c>
      <c r="B21" s="54" t="s">
        <v>149</v>
      </c>
      <c r="C21" s="40"/>
      <c r="D21" s="27"/>
      <c r="E21" s="28"/>
      <c r="F21" s="1">
        <f t="shared" si="0"/>
        <v>0</v>
      </c>
      <c r="G21" s="19">
        <f t="shared" si="1"/>
        <v>0</v>
      </c>
      <c r="H21" s="37" t="s">
        <v>0</v>
      </c>
      <c r="I21" s="37">
        <v>30</v>
      </c>
      <c r="J21" s="20">
        <f>G21*I21</f>
        <v>0</v>
      </c>
      <c r="K21" s="20">
        <f>J21*50%</f>
        <v>0</v>
      </c>
      <c r="L21" s="20">
        <f>J21+K21</f>
        <v>0</v>
      </c>
    </row>
    <row r="22" spans="1:12" ht="24">
      <c r="A22" s="18" t="s">
        <v>20</v>
      </c>
      <c r="B22" s="53" t="s">
        <v>150</v>
      </c>
      <c r="C22" s="40"/>
      <c r="D22" s="27"/>
      <c r="E22" s="28"/>
      <c r="F22" s="1">
        <f t="shared" si="0"/>
        <v>0</v>
      </c>
      <c r="G22" s="19">
        <f t="shared" si="1"/>
        <v>0</v>
      </c>
      <c r="H22" s="37" t="s">
        <v>0</v>
      </c>
      <c r="I22" s="37">
        <v>100</v>
      </c>
      <c r="J22" s="20">
        <f t="shared" ref="J22:J23" si="16">G22*I22</f>
        <v>0</v>
      </c>
      <c r="K22" s="20">
        <f t="shared" ref="K22:K23" si="17">J22*50%</f>
        <v>0</v>
      </c>
      <c r="L22" s="20">
        <f t="shared" ref="L22:L23" si="18">J22+K22</f>
        <v>0</v>
      </c>
    </row>
    <row r="23" spans="1:12" ht="24">
      <c r="A23" s="18" t="s">
        <v>21</v>
      </c>
      <c r="B23" s="54" t="s">
        <v>245</v>
      </c>
      <c r="C23" s="40"/>
      <c r="D23" s="27"/>
      <c r="E23" s="28"/>
      <c r="F23" s="1">
        <f t="shared" si="0"/>
        <v>0</v>
      </c>
      <c r="G23" s="19">
        <f t="shared" si="1"/>
        <v>0</v>
      </c>
      <c r="H23" s="37" t="s">
        <v>0</v>
      </c>
      <c r="I23" s="37">
        <v>180</v>
      </c>
      <c r="J23" s="20">
        <f t="shared" si="16"/>
        <v>0</v>
      </c>
      <c r="K23" s="20">
        <f t="shared" si="17"/>
        <v>0</v>
      </c>
      <c r="L23" s="20">
        <f t="shared" si="18"/>
        <v>0</v>
      </c>
    </row>
    <row r="24" spans="1:12" ht="24">
      <c r="A24" s="18" t="s">
        <v>22</v>
      </c>
      <c r="B24" s="54" t="s">
        <v>151</v>
      </c>
      <c r="C24" s="40"/>
      <c r="D24" s="27"/>
      <c r="E24" s="28"/>
      <c r="F24" s="1">
        <f t="shared" si="0"/>
        <v>0</v>
      </c>
      <c r="G24" s="19">
        <f t="shared" si="1"/>
        <v>0</v>
      </c>
      <c r="H24" s="37" t="s">
        <v>0</v>
      </c>
      <c r="I24" s="37">
        <v>70</v>
      </c>
      <c r="J24" s="20">
        <f>G24*I24</f>
        <v>0</v>
      </c>
      <c r="K24" s="20">
        <f t="shared" si="12"/>
        <v>0</v>
      </c>
      <c r="L24" s="20">
        <f t="shared" si="13"/>
        <v>0</v>
      </c>
    </row>
    <row r="25" spans="1:12" ht="14.4">
      <c r="A25" s="18" t="s">
        <v>23</v>
      </c>
      <c r="B25" s="54" t="s">
        <v>152</v>
      </c>
      <c r="C25" s="40"/>
      <c r="D25" s="27"/>
      <c r="E25" s="28"/>
      <c r="F25" s="1">
        <f t="shared" si="0"/>
        <v>0</v>
      </c>
      <c r="G25" s="19">
        <f t="shared" si="1"/>
        <v>0</v>
      </c>
      <c r="H25" s="37" t="s">
        <v>0</v>
      </c>
      <c r="I25" s="37">
        <v>60</v>
      </c>
      <c r="J25" s="20">
        <f t="shared" ref="J25" si="19">G25*I25</f>
        <v>0</v>
      </c>
      <c r="K25" s="20">
        <f t="shared" si="12"/>
        <v>0</v>
      </c>
      <c r="L25" s="20">
        <f t="shared" si="13"/>
        <v>0</v>
      </c>
    </row>
    <row r="26" spans="1:12" ht="14.4">
      <c r="A26" s="18" t="s">
        <v>24</v>
      </c>
      <c r="B26" s="54" t="s">
        <v>153</v>
      </c>
      <c r="C26" s="40"/>
      <c r="D26" s="27"/>
      <c r="E26" s="28"/>
      <c r="F26" s="1">
        <f t="shared" si="0"/>
        <v>0</v>
      </c>
      <c r="G26" s="19">
        <f t="shared" si="1"/>
        <v>0</v>
      </c>
      <c r="H26" s="37" t="s">
        <v>0</v>
      </c>
      <c r="I26" s="37">
        <v>80</v>
      </c>
      <c r="J26" s="20">
        <f>G26*I26</f>
        <v>0</v>
      </c>
      <c r="K26" s="20">
        <f t="shared" si="7"/>
        <v>0</v>
      </c>
      <c r="L26" s="20">
        <f>J26+K26</f>
        <v>0</v>
      </c>
    </row>
    <row r="27" spans="1:12" ht="6" customHeight="1" thickBot="1">
      <c r="A27" s="21"/>
      <c r="K27" s="22"/>
      <c r="L27" s="22"/>
    </row>
    <row r="28" spans="1:12" ht="14.4" thickBot="1">
      <c r="A28" s="21"/>
      <c r="I28" s="23" t="s">
        <v>44</v>
      </c>
      <c r="J28" s="24">
        <f>SUM(J5:J26)</f>
        <v>0</v>
      </c>
      <c r="K28" s="24">
        <f>SUM(K5:K26)</f>
        <v>0</v>
      </c>
      <c r="L28" s="24">
        <f>SUM(L5:L26)</f>
        <v>0</v>
      </c>
    </row>
    <row r="29" spans="1:12">
      <c r="A29" s="21"/>
    </row>
    <row r="30" spans="1:12">
      <c r="A30" s="21"/>
      <c r="I30" s="22"/>
    </row>
    <row r="31" spans="1:12">
      <c r="A31" s="21"/>
    </row>
    <row r="32" spans="1:12">
      <c r="A32" s="21"/>
      <c r="I32" s="36"/>
      <c r="J32" s="26"/>
    </row>
    <row r="33" spans="1:10">
      <c r="A33" s="21"/>
    </row>
    <row r="34" spans="1:10">
      <c r="A34" s="21"/>
    </row>
    <row r="35" spans="1:10">
      <c r="A35" s="21"/>
    </row>
    <row r="36" spans="1:10">
      <c r="A36" s="21"/>
    </row>
    <row r="37" spans="1:10">
      <c r="A37" s="21"/>
      <c r="D37" s="6"/>
      <c r="E37" s="6"/>
      <c r="G37" s="6"/>
      <c r="H37" s="6"/>
      <c r="I37" s="6"/>
      <c r="J37" s="6"/>
    </row>
    <row r="38" spans="1:10">
      <c r="A38" s="21"/>
      <c r="D38" s="6"/>
      <c r="E38" s="6"/>
      <c r="G38" s="6"/>
      <c r="H38" s="6"/>
      <c r="I38" s="6"/>
      <c r="J38" s="6"/>
    </row>
    <row r="39" spans="1:10">
      <c r="A39" s="21"/>
      <c r="D39" s="6"/>
      <c r="E39" s="6"/>
      <c r="G39" s="6"/>
      <c r="H39" s="6"/>
      <c r="I39" s="6"/>
      <c r="J39" s="6"/>
    </row>
    <row r="40" spans="1:10">
      <c r="D40" s="6"/>
      <c r="E40" s="6"/>
      <c r="G40" s="6"/>
      <c r="H40" s="6"/>
      <c r="I40" s="6"/>
      <c r="J40" s="6"/>
    </row>
    <row r="41" spans="1:10">
      <c r="D41" s="6"/>
      <c r="E41" s="6"/>
      <c r="G41" s="6"/>
      <c r="H41" s="6"/>
      <c r="I41" s="6"/>
      <c r="J41" s="6"/>
    </row>
  </sheetData>
  <sheetProtection algorithmName="SHA-512" hashValue="OwX2bswfqtkSt2aieGA2o+6oY4xS2Jk1MKI9LAEqR8+/HguuqTZuzX4hXzb1lqNTcqy0VbkdEegVkSxO5LAJyw==" saltValue="ux3yh0RrzDG2kQ7o6WClwA==" spinCount="100000" sheet="1" formatCells="0" formatColumns="0" formatRows="0"/>
  <mergeCells count="2">
    <mergeCell ref="A2:L2"/>
    <mergeCell ref="A4:J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2" fitToHeight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04D11-AB79-4AAF-A19B-08AADEF80A2A}">
  <sheetPr>
    <pageSetUpPr fitToPage="1"/>
  </sheetPr>
  <dimension ref="A1:L20"/>
  <sheetViews>
    <sheetView zoomScale="90" zoomScaleNormal="90" workbookViewId="0">
      <pane ySplit="4" topLeftCell="A5" activePane="bottomLeft" state="frozen"/>
      <selection pane="bottomLeft" activeCell="C5" sqref="C5"/>
    </sheetView>
  </sheetViews>
  <sheetFormatPr defaultRowHeight="13.8"/>
  <cols>
    <col min="1" max="1" width="5.19921875" style="7" customWidth="1"/>
    <col min="2" max="2" width="68.59765625" style="6" customWidth="1"/>
    <col min="3" max="3" width="39" style="6" customWidth="1"/>
    <col min="4" max="4" width="12.796875" style="4" bestFit="1" customWidth="1"/>
    <col min="5" max="5" width="6.8984375" style="5" customWidth="1"/>
    <col min="6" max="6" width="11.796875" style="6" bestFit="1" customWidth="1"/>
    <col min="7" max="7" width="12.796875" style="4" bestFit="1" customWidth="1"/>
    <col min="8" max="8" width="6.69921875" style="7" customWidth="1"/>
    <col min="9" max="9" width="7.19921875" style="7" customWidth="1"/>
    <col min="10" max="10" width="16.59765625" style="4" bestFit="1" customWidth="1"/>
    <col min="11" max="12" width="16.59765625" style="6" bestFit="1" customWidth="1"/>
    <col min="13" max="240" width="8.796875" style="6"/>
    <col min="241" max="241" width="5.19921875" style="6" customWidth="1"/>
    <col min="242" max="242" width="29.5" style="6" customWidth="1"/>
    <col min="243" max="496" width="8.796875" style="6"/>
    <col min="497" max="497" width="5.19921875" style="6" customWidth="1"/>
    <col min="498" max="498" width="29.5" style="6" customWidth="1"/>
    <col min="499" max="752" width="8.796875" style="6"/>
    <col min="753" max="753" width="5.19921875" style="6" customWidth="1"/>
    <col min="754" max="754" width="29.5" style="6" customWidth="1"/>
    <col min="755" max="1008" width="8.796875" style="6"/>
    <col min="1009" max="1009" width="5.19921875" style="6" customWidth="1"/>
    <col min="1010" max="1010" width="29.5" style="6" customWidth="1"/>
    <col min="1011" max="1264" width="8.796875" style="6"/>
    <col min="1265" max="1265" width="5.19921875" style="6" customWidth="1"/>
    <col min="1266" max="1266" width="29.5" style="6" customWidth="1"/>
    <col min="1267" max="1520" width="8.796875" style="6"/>
    <col min="1521" max="1521" width="5.19921875" style="6" customWidth="1"/>
    <col min="1522" max="1522" width="29.5" style="6" customWidth="1"/>
    <col min="1523" max="1776" width="8.796875" style="6"/>
    <col min="1777" max="1777" width="5.19921875" style="6" customWidth="1"/>
    <col min="1778" max="1778" width="29.5" style="6" customWidth="1"/>
    <col min="1779" max="2032" width="8.796875" style="6"/>
    <col min="2033" max="2033" width="5.19921875" style="6" customWidth="1"/>
    <col min="2034" max="2034" width="29.5" style="6" customWidth="1"/>
    <col min="2035" max="2288" width="8.796875" style="6"/>
    <col min="2289" max="2289" width="5.19921875" style="6" customWidth="1"/>
    <col min="2290" max="2290" width="29.5" style="6" customWidth="1"/>
    <col min="2291" max="2544" width="8.796875" style="6"/>
    <col min="2545" max="2545" width="5.19921875" style="6" customWidth="1"/>
    <col min="2546" max="2546" width="29.5" style="6" customWidth="1"/>
    <col min="2547" max="2800" width="8.796875" style="6"/>
    <col min="2801" max="2801" width="5.19921875" style="6" customWidth="1"/>
    <col min="2802" max="2802" width="29.5" style="6" customWidth="1"/>
    <col min="2803" max="3056" width="8.796875" style="6"/>
    <col min="3057" max="3057" width="5.19921875" style="6" customWidth="1"/>
    <col min="3058" max="3058" width="29.5" style="6" customWidth="1"/>
    <col min="3059" max="3312" width="8.796875" style="6"/>
    <col min="3313" max="3313" width="5.19921875" style="6" customWidth="1"/>
    <col min="3314" max="3314" width="29.5" style="6" customWidth="1"/>
    <col min="3315" max="3568" width="8.796875" style="6"/>
    <col min="3569" max="3569" width="5.19921875" style="6" customWidth="1"/>
    <col min="3570" max="3570" width="29.5" style="6" customWidth="1"/>
    <col min="3571" max="3824" width="8.796875" style="6"/>
    <col min="3825" max="3825" width="5.19921875" style="6" customWidth="1"/>
    <col min="3826" max="3826" width="29.5" style="6" customWidth="1"/>
    <col min="3827" max="4080" width="8.796875" style="6"/>
    <col min="4081" max="4081" width="5.19921875" style="6" customWidth="1"/>
    <col min="4082" max="4082" width="29.5" style="6" customWidth="1"/>
    <col min="4083" max="4336" width="8.796875" style="6"/>
    <col min="4337" max="4337" width="5.19921875" style="6" customWidth="1"/>
    <col min="4338" max="4338" width="29.5" style="6" customWidth="1"/>
    <col min="4339" max="4592" width="8.796875" style="6"/>
    <col min="4593" max="4593" width="5.19921875" style="6" customWidth="1"/>
    <col min="4594" max="4594" width="29.5" style="6" customWidth="1"/>
    <col min="4595" max="4848" width="8.796875" style="6"/>
    <col min="4849" max="4849" width="5.19921875" style="6" customWidth="1"/>
    <col min="4850" max="4850" width="29.5" style="6" customWidth="1"/>
    <col min="4851" max="5104" width="8.796875" style="6"/>
    <col min="5105" max="5105" width="5.19921875" style="6" customWidth="1"/>
    <col min="5106" max="5106" width="29.5" style="6" customWidth="1"/>
    <col min="5107" max="5360" width="8.796875" style="6"/>
    <col min="5361" max="5361" width="5.19921875" style="6" customWidth="1"/>
    <col min="5362" max="5362" width="29.5" style="6" customWidth="1"/>
    <col min="5363" max="5616" width="8.796875" style="6"/>
    <col min="5617" max="5617" width="5.19921875" style="6" customWidth="1"/>
    <col min="5618" max="5618" width="29.5" style="6" customWidth="1"/>
    <col min="5619" max="5872" width="8.796875" style="6"/>
    <col min="5873" max="5873" width="5.19921875" style="6" customWidth="1"/>
    <col min="5874" max="5874" width="29.5" style="6" customWidth="1"/>
    <col min="5875" max="6128" width="8.796875" style="6"/>
    <col min="6129" max="6129" width="5.19921875" style="6" customWidth="1"/>
    <col min="6130" max="6130" width="29.5" style="6" customWidth="1"/>
    <col min="6131" max="6384" width="8.796875" style="6"/>
    <col min="6385" max="6385" width="5.19921875" style="6" customWidth="1"/>
    <col min="6386" max="6386" width="29.5" style="6" customWidth="1"/>
    <col min="6387" max="6640" width="8.796875" style="6"/>
    <col min="6641" max="6641" width="5.19921875" style="6" customWidth="1"/>
    <col min="6642" max="6642" width="29.5" style="6" customWidth="1"/>
    <col min="6643" max="6896" width="8.796875" style="6"/>
    <col min="6897" max="6897" width="5.19921875" style="6" customWidth="1"/>
    <col min="6898" max="6898" width="29.5" style="6" customWidth="1"/>
    <col min="6899" max="7152" width="8.796875" style="6"/>
    <col min="7153" max="7153" width="5.19921875" style="6" customWidth="1"/>
    <col min="7154" max="7154" width="29.5" style="6" customWidth="1"/>
    <col min="7155" max="7408" width="8.796875" style="6"/>
    <col min="7409" max="7409" width="5.19921875" style="6" customWidth="1"/>
    <col min="7410" max="7410" width="29.5" style="6" customWidth="1"/>
    <col min="7411" max="7664" width="8.796875" style="6"/>
    <col min="7665" max="7665" width="5.19921875" style="6" customWidth="1"/>
    <col min="7666" max="7666" width="29.5" style="6" customWidth="1"/>
    <col min="7667" max="7920" width="8.796875" style="6"/>
    <col min="7921" max="7921" width="5.19921875" style="6" customWidth="1"/>
    <col min="7922" max="7922" width="29.5" style="6" customWidth="1"/>
    <col min="7923" max="8176" width="8.796875" style="6"/>
    <col min="8177" max="8177" width="5.19921875" style="6" customWidth="1"/>
    <col min="8178" max="8178" width="29.5" style="6" customWidth="1"/>
    <col min="8179" max="8432" width="8.796875" style="6"/>
    <col min="8433" max="8433" width="5.19921875" style="6" customWidth="1"/>
    <col min="8434" max="8434" width="29.5" style="6" customWidth="1"/>
    <col min="8435" max="8688" width="8.796875" style="6"/>
    <col min="8689" max="8689" width="5.19921875" style="6" customWidth="1"/>
    <col min="8690" max="8690" width="29.5" style="6" customWidth="1"/>
    <col min="8691" max="8944" width="8.796875" style="6"/>
    <col min="8945" max="8945" width="5.19921875" style="6" customWidth="1"/>
    <col min="8946" max="8946" width="29.5" style="6" customWidth="1"/>
    <col min="8947" max="9200" width="8.796875" style="6"/>
    <col min="9201" max="9201" width="5.19921875" style="6" customWidth="1"/>
    <col min="9202" max="9202" width="29.5" style="6" customWidth="1"/>
    <col min="9203" max="9456" width="8.796875" style="6"/>
    <col min="9457" max="9457" width="5.19921875" style="6" customWidth="1"/>
    <col min="9458" max="9458" width="29.5" style="6" customWidth="1"/>
    <col min="9459" max="9712" width="8.796875" style="6"/>
    <col min="9713" max="9713" width="5.19921875" style="6" customWidth="1"/>
    <col min="9714" max="9714" width="29.5" style="6" customWidth="1"/>
    <col min="9715" max="9968" width="8.796875" style="6"/>
    <col min="9969" max="9969" width="5.19921875" style="6" customWidth="1"/>
    <col min="9970" max="9970" width="29.5" style="6" customWidth="1"/>
    <col min="9971" max="10224" width="8.796875" style="6"/>
    <col min="10225" max="10225" width="5.19921875" style="6" customWidth="1"/>
    <col min="10226" max="10226" width="29.5" style="6" customWidth="1"/>
    <col min="10227" max="10480" width="8.796875" style="6"/>
    <col min="10481" max="10481" width="5.19921875" style="6" customWidth="1"/>
    <col min="10482" max="10482" width="29.5" style="6" customWidth="1"/>
    <col min="10483" max="10736" width="8.796875" style="6"/>
    <col min="10737" max="10737" width="5.19921875" style="6" customWidth="1"/>
    <col min="10738" max="10738" width="29.5" style="6" customWidth="1"/>
    <col min="10739" max="10992" width="8.796875" style="6"/>
    <col min="10993" max="10993" width="5.19921875" style="6" customWidth="1"/>
    <col min="10994" max="10994" width="29.5" style="6" customWidth="1"/>
    <col min="10995" max="11248" width="8.796875" style="6"/>
    <col min="11249" max="11249" width="5.19921875" style="6" customWidth="1"/>
    <col min="11250" max="11250" width="29.5" style="6" customWidth="1"/>
    <col min="11251" max="11504" width="8.796875" style="6"/>
    <col min="11505" max="11505" width="5.19921875" style="6" customWidth="1"/>
    <col min="11506" max="11506" width="29.5" style="6" customWidth="1"/>
    <col min="11507" max="11760" width="8.796875" style="6"/>
    <col min="11761" max="11761" width="5.19921875" style="6" customWidth="1"/>
    <col min="11762" max="11762" width="29.5" style="6" customWidth="1"/>
    <col min="11763" max="12016" width="8.796875" style="6"/>
    <col min="12017" max="12017" width="5.19921875" style="6" customWidth="1"/>
    <col min="12018" max="12018" width="29.5" style="6" customWidth="1"/>
    <col min="12019" max="12272" width="8.796875" style="6"/>
    <col min="12273" max="12273" width="5.19921875" style="6" customWidth="1"/>
    <col min="12274" max="12274" width="29.5" style="6" customWidth="1"/>
    <col min="12275" max="12528" width="8.796875" style="6"/>
    <col min="12529" max="12529" width="5.19921875" style="6" customWidth="1"/>
    <col min="12530" max="12530" width="29.5" style="6" customWidth="1"/>
    <col min="12531" max="12784" width="8.796875" style="6"/>
    <col min="12785" max="12785" width="5.19921875" style="6" customWidth="1"/>
    <col min="12786" max="12786" width="29.5" style="6" customWidth="1"/>
    <col min="12787" max="13040" width="8.796875" style="6"/>
    <col min="13041" max="13041" width="5.19921875" style="6" customWidth="1"/>
    <col min="13042" max="13042" width="29.5" style="6" customWidth="1"/>
    <col min="13043" max="13296" width="8.796875" style="6"/>
    <col min="13297" max="13297" width="5.19921875" style="6" customWidth="1"/>
    <col min="13298" max="13298" width="29.5" style="6" customWidth="1"/>
    <col min="13299" max="13552" width="8.796875" style="6"/>
    <col min="13553" max="13553" width="5.19921875" style="6" customWidth="1"/>
    <col min="13554" max="13554" width="29.5" style="6" customWidth="1"/>
    <col min="13555" max="13808" width="8.796875" style="6"/>
    <col min="13809" max="13809" width="5.19921875" style="6" customWidth="1"/>
    <col min="13810" max="13810" width="29.5" style="6" customWidth="1"/>
    <col min="13811" max="14064" width="8.796875" style="6"/>
    <col min="14065" max="14065" width="5.19921875" style="6" customWidth="1"/>
    <col min="14066" max="14066" width="29.5" style="6" customWidth="1"/>
    <col min="14067" max="14320" width="8.796875" style="6"/>
    <col min="14321" max="14321" width="5.19921875" style="6" customWidth="1"/>
    <col min="14322" max="14322" width="29.5" style="6" customWidth="1"/>
    <col min="14323" max="14576" width="8.796875" style="6"/>
    <col min="14577" max="14577" width="5.19921875" style="6" customWidth="1"/>
    <col min="14578" max="14578" width="29.5" style="6" customWidth="1"/>
    <col min="14579" max="14832" width="8.796875" style="6"/>
    <col min="14833" max="14833" width="5.19921875" style="6" customWidth="1"/>
    <col min="14834" max="14834" width="29.5" style="6" customWidth="1"/>
    <col min="14835" max="15088" width="8.796875" style="6"/>
    <col min="15089" max="15089" width="5.19921875" style="6" customWidth="1"/>
    <col min="15090" max="15090" width="29.5" style="6" customWidth="1"/>
    <col min="15091" max="15344" width="8.796875" style="6"/>
    <col min="15345" max="15345" width="5.19921875" style="6" customWidth="1"/>
    <col min="15346" max="15346" width="29.5" style="6" customWidth="1"/>
    <col min="15347" max="15600" width="8.796875" style="6"/>
    <col min="15601" max="15601" width="5.19921875" style="6" customWidth="1"/>
    <col min="15602" max="15602" width="29.5" style="6" customWidth="1"/>
    <col min="15603" max="15856" width="8.796875" style="6"/>
    <col min="15857" max="15857" width="5.19921875" style="6" customWidth="1"/>
    <col min="15858" max="15858" width="29.5" style="6" customWidth="1"/>
    <col min="15859" max="16112" width="8.796875" style="6"/>
    <col min="16113" max="16113" width="5.19921875" style="6" customWidth="1"/>
    <col min="16114" max="16114" width="29.5" style="6" customWidth="1"/>
    <col min="16115" max="16384" width="8.796875" style="6"/>
  </cols>
  <sheetData>
    <row r="1" spans="1:12" ht="14.4" thickBot="1">
      <c r="A1" s="2"/>
      <c r="B1" s="64" t="s">
        <v>300</v>
      </c>
      <c r="C1" s="3"/>
    </row>
    <row r="2" spans="1:12" ht="16.2" thickBot="1">
      <c r="A2" s="61" t="s">
        <v>246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1:12" ht="69" customHeight="1" thickBot="1">
      <c r="A3" s="8" t="s">
        <v>1</v>
      </c>
      <c r="B3" s="9" t="s">
        <v>45</v>
      </c>
      <c r="C3" s="10" t="s">
        <v>281</v>
      </c>
      <c r="D3" s="11" t="s">
        <v>47</v>
      </c>
      <c r="E3" s="12" t="s">
        <v>48</v>
      </c>
      <c r="F3" s="13" t="s">
        <v>49</v>
      </c>
      <c r="G3" s="11" t="s">
        <v>46</v>
      </c>
      <c r="H3" s="14" t="s">
        <v>2</v>
      </c>
      <c r="I3" s="14" t="s">
        <v>43</v>
      </c>
      <c r="J3" s="15" t="s">
        <v>51</v>
      </c>
      <c r="K3" s="16" t="s">
        <v>52</v>
      </c>
      <c r="L3" s="15" t="s">
        <v>50</v>
      </c>
    </row>
    <row r="4" spans="1:12" ht="7.5" customHeight="1">
      <c r="A4" s="55"/>
      <c r="B4" s="56"/>
      <c r="C4" s="56"/>
      <c r="D4" s="56"/>
      <c r="E4" s="56"/>
      <c r="F4" s="56"/>
      <c r="G4" s="56"/>
      <c r="H4" s="56"/>
      <c r="I4" s="56"/>
      <c r="J4" s="57"/>
      <c r="K4" s="17"/>
      <c r="L4" s="17"/>
    </row>
    <row r="5" spans="1:12" ht="14.4">
      <c r="A5" s="18" t="s">
        <v>3</v>
      </c>
      <c r="B5" s="39" t="s">
        <v>195</v>
      </c>
      <c r="C5" s="40"/>
      <c r="D5" s="27"/>
      <c r="E5" s="28"/>
      <c r="F5" s="1">
        <f t="shared" ref="F5" si="0">ROUND((D5*E5),2)</f>
        <v>0</v>
      </c>
      <c r="G5" s="19">
        <f t="shared" ref="G5" si="1">ROUND((D5*(1+E5)),2)</f>
        <v>0</v>
      </c>
      <c r="H5" s="37" t="s">
        <v>306</v>
      </c>
      <c r="I5" s="37">
        <v>140</v>
      </c>
      <c r="J5" s="20">
        <f>G5*I5</f>
        <v>0</v>
      </c>
      <c r="K5" s="20">
        <f t="shared" ref="K5" si="2">J5*50%</f>
        <v>0</v>
      </c>
      <c r="L5" s="20">
        <f>J5+K5</f>
        <v>0</v>
      </c>
    </row>
    <row r="6" spans="1:12" ht="7.8" customHeight="1" thickBot="1">
      <c r="A6" s="21"/>
      <c r="K6" s="22"/>
      <c r="L6" s="22"/>
    </row>
    <row r="7" spans="1:12" ht="14.4" thickBot="1">
      <c r="A7" s="21"/>
      <c r="I7" s="23" t="s">
        <v>44</v>
      </c>
      <c r="J7" s="24">
        <f>SUM(J5:J5)</f>
        <v>0</v>
      </c>
      <c r="K7" s="24">
        <f>SUM(K5:K5)</f>
        <v>0</v>
      </c>
      <c r="L7" s="24">
        <f>SUM(L5:L5)</f>
        <v>0</v>
      </c>
    </row>
    <row r="8" spans="1:12">
      <c r="A8" s="21"/>
    </row>
    <row r="9" spans="1:12">
      <c r="A9" s="21"/>
      <c r="I9" s="22"/>
    </row>
    <row r="10" spans="1:12">
      <c r="A10" s="21"/>
    </row>
    <row r="11" spans="1:12">
      <c r="A11" s="21"/>
      <c r="I11" s="36"/>
      <c r="J11" s="26"/>
    </row>
    <row r="12" spans="1:12">
      <c r="A12" s="21"/>
    </row>
    <row r="13" spans="1:12">
      <c r="A13" s="21"/>
    </row>
    <row r="14" spans="1:12">
      <c r="A14" s="21"/>
    </row>
    <row r="15" spans="1:12">
      <c r="A15" s="21"/>
    </row>
    <row r="16" spans="1:12">
      <c r="A16" s="21"/>
      <c r="D16" s="6"/>
      <c r="E16" s="6"/>
      <c r="G16" s="6"/>
      <c r="H16" s="6"/>
      <c r="I16" s="6"/>
      <c r="J16" s="6"/>
    </row>
    <row r="17" spans="1:10">
      <c r="A17" s="21"/>
      <c r="D17" s="6"/>
      <c r="E17" s="6"/>
      <c r="G17" s="6"/>
      <c r="H17" s="6"/>
      <c r="I17" s="6"/>
      <c r="J17" s="6"/>
    </row>
    <row r="18" spans="1:10">
      <c r="A18" s="21"/>
      <c r="D18" s="6"/>
      <c r="E18" s="6"/>
      <c r="G18" s="6"/>
      <c r="H18" s="6"/>
      <c r="I18" s="6"/>
      <c r="J18" s="6"/>
    </row>
    <row r="19" spans="1:10">
      <c r="D19" s="6"/>
      <c r="E19" s="6"/>
      <c r="G19" s="6"/>
      <c r="H19" s="6"/>
      <c r="I19" s="6"/>
      <c r="J19" s="6"/>
    </row>
    <row r="20" spans="1:10">
      <c r="D20" s="6"/>
      <c r="E20" s="6"/>
      <c r="G20" s="6"/>
      <c r="H20" s="6"/>
      <c r="I20" s="6"/>
      <c r="J20" s="6"/>
    </row>
  </sheetData>
  <sheetProtection algorithmName="SHA-512" hashValue="o167p2kXEFhazf5+Ds+CxYAPrh7f8UK3q4LfOo178bYCLPCBNOM7hGVISinwv1G2NBpAWtVpKCea+orB3/F7mg==" saltValue="S1RDw3slbCbdCy8p0mVFTQ==" spinCount="100000" sheet="1" formatCells="0" formatColumns="0" formatRows="0"/>
  <mergeCells count="2">
    <mergeCell ref="A2:L2"/>
    <mergeCell ref="A4:J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9" fitToHeight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zoomScale="90" zoomScaleNormal="90" workbookViewId="0">
      <pane ySplit="4" topLeftCell="A5" activePane="bottomLeft" state="frozen"/>
      <selection pane="bottomLeft" activeCell="C5" sqref="C5"/>
    </sheetView>
  </sheetViews>
  <sheetFormatPr defaultRowHeight="13.8"/>
  <cols>
    <col min="1" max="1" width="5.19921875" style="7" customWidth="1"/>
    <col min="2" max="2" width="48.19921875" style="6" customWidth="1"/>
    <col min="3" max="3" width="36.3984375" style="6" customWidth="1"/>
    <col min="4" max="4" width="12.796875" style="4" bestFit="1" customWidth="1"/>
    <col min="5" max="5" width="6.8984375" style="5" customWidth="1"/>
    <col min="6" max="6" width="11.796875" style="6" bestFit="1" customWidth="1"/>
    <col min="7" max="7" width="12.796875" style="4" bestFit="1" customWidth="1"/>
    <col min="8" max="8" width="6.69921875" style="7" customWidth="1"/>
    <col min="9" max="9" width="7.19921875" style="7" customWidth="1"/>
    <col min="10" max="10" width="15.59765625" style="4" bestFit="1" customWidth="1"/>
    <col min="11" max="11" width="15.59765625" style="6" customWidth="1"/>
    <col min="12" max="12" width="16.59765625" style="6" bestFit="1" customWidth="1"/>
    <col min="13" max="240" width="8.796875" style="6"/>
    <col min="241" max="241" width="5.19921875" style="6" customWidth="1"/>
    <col min="242" max="242" width="29.5" style="6" customWidth="1"/>
    <col min="243" max="496" width="8.796875" style="6"/>
    <col min="497" max="497" width="5.19921875" style="6" customWidth="1"/>
    <col min="498" max="498" width="29.5" style="6" customWidth="1"/>
    <col min="499" max="752" width="8.796875" style="6"/>
    <col min="753" max="753" width="5.19921875" style="6" customWidth="1"/>
    <col min="754" max="754" width="29.5" style="6" customWidth="1"/>
    <col min="755" max="1008" width="8.796875" style="6"/>
    <col min="1009" max="1009" width="5.19921875" style="6" customWidth="1"/>
    <col min="1010" max="1010" width="29.5" style="6" customWidth="1"/>
    <col min="1011" max="1264" width="8.796875" style="6"/>
    <col min="1265" max="1265" width="5.19921875" style="6" customWidth="1"/>
    <col min="1266" max="1266" width="29.5" style="6" customWidth="1"/>
    <col min="1267" max="1520" width="8.796875" style="6"/>
    <col min="1521" max="1521" width="5.19921875" style="6" customWidth="1"/>
    <col min="1522" max="1522" width="29.5" style="6" customWidth="1"/>
    <col min="1523" max="1776" width="8.796875" style="6"/>
    <col min="1777" max="1777" width="5.19921875" style="6" customWidth="1"/>
    <col min="1778" max="1778" width="29.5" style="6" customWidth="1"/>
    <col min="1779" max="2032" width="8.796875" style="6"/>
    <col min="2033" max="2033" width="5.19921875" style="6" customWidth="1"/>
    <col min="2034" max="2034" width="29.5" style="6" customWidth="1"/>
    <col min="2035" max="2288" width="8.796875" style="6"/>
    <col min="2289" max="2289" width="5.19921875" style="6" customWidth="1"/>
    <col min="2290" max="2290" width="29.5" style="6" customWidth="1"/>
    <col min="2291" max="2544" width="8.796875" style="6"/>
    <col min="2545" max="2545" width="5.19921875" style="6" customWidth="1"/>
    <col min="2546" max="2546" width="29.5" style="6" customWidth="1"/>
    <col min="2547" max="2800" width="8.796875" style="6"/>
    <col min="2801" max="2801" width="5.19921875" style="6" customWidth="1"/>
    <col min="2802" max="2802" width="29.5" style="6" customWidth="1"/>
    <col min="2803" max="3056" width="8.796875" style="6"/>
    <col min="3057" max="3057" width="5.19921875" style="6" customWidth="1"/>
    <col min="3058" max="3058" width="29.5" style="6" customWidth="1"/>
    <col min="3059" max="3312" width="8.796875" style="6"/>
    <col min="3313" max="3313" width="5.19921875" style="6" customWidth="1"/>
    <col min="3314" max="3314" width="29.5" style="6" customWidth="1"/>
    <col min="3315" max="3568" width="8.796875" style="6"/>
    <col min="3569" max="3569" width="5.19921875" style="6" customWidth="1"/>
    <col min="3570" max="3570" width="29.5" style="6" customWidth="1"/>
    <col min="3571" max="3824" width="8.796875" style="6"/>
    <col min="3825" max="3825" width="5.19921875" style="6" customWidth="1"/>
    <col min="3826" max="3826" width="29.5" style="6" customWidth="1"/>
    <col min="3827" max="4080" width="8.796875" style="6"/>
    <col min="4081" max="4081" width="5.19921875" style="6" customWidth="1"/>
    <col min="4082" max="4082" width="29.5" style="6" customWidth="1"/>
    <col min="4083" max="4336" width="8.796875" style="6"/>
    <col min="4337" max="4337" width="5.19921875" style="6" customWidth="1"/>
    <col min="4338" max="4338" width="29.5" style="6" customWidth="1"/>
    <col min="4339" max="4592" width="8.796875" style="6"/>
    <col min="4593" max="4593" width="5.19921875" style="6" customWidth="1"/>
    <col min="4594" max="4594" width="29.5" style="6" customWidth="1"/>
    <col min="4595" max="4848" width="8.796875" style="6"/>
    <col min="4849" max="4849" width="5.19921875" style="6" customWidth="1"/>
    <col min="4850" max="4850" width="29.5" style="6" customWidth="1"/>
    <col min="4851" max="5104" width="8.796875" style="6"/>
    <col min="5105" max="5105" width="5.19921875" style="6" customWidth="1"/>
    <col min="5106" max="5106" width="29.5" style="6" customWidth="1"/>
    <col min="5107" max="5360" width="8.796875" style="6"/>
    <col min="5361" max="5361" width="5.19921875" style="6" customWidth="1"/>
    <col min="5362" max="5362" width="29.5" style="6" customWidth="1"/>
    <col min="5363" max="5616" width="8.796875" style="6"/>
    <col min="5617" max="5617" width="5.19921875" style="6" customWidth="1"/>
    <col min="5618" max="5618" width="29.5" style="6" customWidth="1"/>
    <col min="5619" max="5872" width="8.796875" style="6"/>
    <col min="5873" max="5873" width="5.19921875" style="6" customWidth="1"/>
    <col min="5874" max="5874" width="29.5" style="6" customWidth="1"/>
    <col min="5875" max="6128" width="8.796875" style="6"/>
    <col min="6129" max="6129" width="5.19921875" style="6" customWidth="1"/>
    <col min="6130" max="6130" width="29.5" style="6" customWidth="1"/>
    <col min="6131" max="6384" width="8.796875" style="6"/>
    <col min="6385" max="6385" width="5.19921875" style="6" customWidth="1"/>
    <col min="6386" max="6386" width="29.5" style="6" customWidth="1"/>
    <col min="6387" max="6640" width="8.796875" style="6"/>
    <col min="6641" max="6641" width="5.19921875" style="6" customWidth="1"/>
    <col min="6642" max="6642" width="29.5" style="6" customWidth="1"/>
    <col min="6643" max="6896" width="8.796875" style="6"/>
    <col min="6897" max="6897" width="5.19921875" style="6" customWidth="1"/>
    <col min="6898" max="6898" width="29.5" style="6" customWidth="1"/>
    <col min="6899" max="7152" width="8.796875" style="6"/>
    <col min="7153" max="7153" width="5.19921875" style="6" customWidth="1"/>
    <col min="7154" max="7154" width="29.5" style="6" customWidth="1"/>
    <col min="7155" max="7408" width="8.796875" style="6"/>
    <col min="7409" max="7409" width="5.19921875" style="6" customWidth="1"/>
    <col min="7410" max="7410" width="29.5" style="6" customWidth="1"/>
    <col min="7411" max="7664" width="8.796875" style="6"/>
    <col min="7665" max="7665" width="5.19921875" style="6" customWidth="1"/>
    <col min="7666" max="7666" width="29.5" style="6" customWidth="1"/>
    <col min="7667" max="7920" width="8.796875" style="6"/>
    <col min="7921" max="7921" width="5.19921875" style="6" customWidth="1"/>
    <col min="7922" max="7922" width="29.5" style="6" customWidth="1"/>
    <col min="7923" max="8176" width="8.796875" style="6"/>
    <col min="8177" max="8177" width="5.19921875" style="6" customWidth="1"/>
    <col min="8178" max="8178" width="29.5" style="6" customWidth="1"/>
    <col min="8179" max="8432" width="8.796875" style="6"/>
    <col min="8433" max="8433" width="5.19921875" style="6" customWidth="1"/>
    <col min="8434" max="8434" width="29.5" style="6" customWidth="1"/>
    <col min="8435" max="8688" width="8.796875" style="6"/>
    <col min="8689" max="8689" width="5.19921875" style="6" customWidth="1"/>
    <col min="8690" max="8690" width="29.5" style="6" customWidth="1"/>
    <col min="8691" max="8944" width="8.796875" style="6"/>
    <col min="8945" max="8945" width="5.19921875" style="6" customWidth="1"/>
    <col min="8946" max="8946" width="29.5" style="6" customWidth="1"/>
    <col min="8947" max="9200" width="8.796875" style="6"/>
    <col min="9201" max="9201" width="5.19921875" style="6" customWidth="1"/>
    <col min="9202" max="9202" width="29.5" style="6" customWidth="1"/>
    <col min="9203" max="9456" width="8.796875" style="6"/>
    <col min="9457" max="9457" width="5.19921875" style="6" customWidth="1"/>
    <col min="9458" max="9458" width="29.5" style="6" customWidth="1"/>
    <col min="9459" max="9712" width="8.796875" style="6"/>
    <col min="9713" max="9713" width="5.19921875" style="6" customWidth="1"/>
    <col min="9714" max="9714" width="29.5" style="6" customWidth="1"/>
    <col min="9715" max="9968" width="8.796875" style="6"/>
    <col min="9969" max="9969" width="5.19921875" style="6" customWidth="1"/>
    <col min="9970" max="9970" width="29.5" style="6" customWidth="1"/>
    <col min="9971" max="10224" width="8.796875" style="6"/>
    <col min="10225" max="10225" width="5.19921875" style="6" customWidth="1"/>
    <col min="10226" max="10226" width="29.5" style="6" customWidth="1"/>
    <col min="10227" max="10480" width="8.796875" style="6"/>
    <col min="10481" max="10481" width="5.19921875" style="6" customWidth="1"/>
    <col min="10482" max="10482" width="29.5" style="6" customWidth="1"/>
    <col min="10483" max="10736" width="8.796875" style="6"/>
    <col min="10737" max="10737" width="5.19921875" style="6" customWidth="1"/>
    <col min="10738" max="10738" width="29.5" style="6" customWidth="1"/>
    <col min="10739" max="10992" width="8.796875" style="6"/>
    <col min="10993" max="10993" width="5.19921875" style="6" customWidth="1"/>
    <col min="10994" max="10994" width="29.5" style="6" customWidth="1"/>
    <col min="10995" max="11248" width="8.796875" style="6"/>
    <col min="11249" max="11249" width="5.19921875" style="6" customWidth="1"/>
    <col min="11250" max="11250" width="29.5" style="6" customWidth="1"/>
    <col min="11251" max="11504" width="8.796875" style="6"/>
    <col min="11505" max="11505" width="5.19921875" style="6" customWidth="1"/>
    <col min="11506" max="11506" width="29.5" style="6" customWidth="1"/>
    <col min="11507" max="11760" width="8.796875" style="6"/>
    <col min="11761" max="11761" width="5.19921875" style="6" customWidth="1"/>
    <col min="11762" max="11762" width="29.5" style="6" customWidth="1"/>
    <col min="11763" max="12016" width="8.796875" style="6"/>
    <col min="12017" max="12017" width="5.19921875" style="6" customWidth="1"/>
    <col min="12018" max="12018" width="29.5" style="6" customWidth="1"/>
    <col min="12019" max="12272" width="8.796875" style="6"/>
    <col min="12273" max="12273" width="5.19921875" style="6" customWidth="1"/>
    <col min="12274" max="12274" width="29.5" style="6" customWidth="1"/>
    <col min="12275" max="12528" width="8.796875" style="6"/>
    <col min="12529" max="12529" width="5.19921875" style="6" customWidth="1"/>
    <col min="12530" max="12530" width="29.5" style="6" customWidth="1"/>
    <col min="12531" max="12784" width="8.796875" style="6"/>
    <col min="12785" max="12785" width="5.19921875" style="6" customWidth="1"/>
    <col min="12786" max="12786" width="29.5" style="6" customWidth="1"/>
    <col min="12787" max="13040" width="8.796875" style="6"/>
    <col min="13041" max="13041" width="5.19921875" style="6" customWidth="1"/>
    <col min="13042" max="13042" width="29.5" style="6" customWidth="1"/>
    <col min="13043" max="13296" width="8.796875" style="6"/>
    <col min="13297" max="13297" width="5.19921875" style="6" customWidth="1"/>
    <col min="13298" max="13298" width="29.5" style="6" customWidth="1"/>
    <col min="13299" max="13552" width="8.796875" style="6"/>
    <col min="13553" max="13553" width="5.19921875" style="6" customWidth="1"/>
    <col min="13554" max="13554" width="29.5" style="6" customWidth="1"/>
    <col min="13555" max="13808" width="8.796875" style="6"/>
    <col min="13809" max="13809" width="5.19921875" style="6" customWidth="1"/>
    <col min="13810" max="13810" width="29.5" style="6" customWidth="1"/>
    <col min="13811" max="14064" width="8.796875" style="6"/>
    <col min="14065" max="14065" width="5.19921875" style="6" customWidth="1"/>
    <col min="14066" max="14066" width="29.5" style="6" customWidth="1"/>
    <col min="14067" max="14320" width="8.796875" style="6"/>
    <col min="14321" max="14321" width="5.19921875" style="6" customWidth="1"/>
    <col min="14322" max="14322" width="29.5" style="6" customWidth="1"/>
    <col min="14323" max="14576" width="8.796875" style="6"/>
    <col min="14577" max="14577" width="5.19921875" style="6" customWidth="1"/>
    <col min="14578" max="14578" width="29.5" style="6" customWidth="1"/>
    <col min="14579" max="14832" width="8.796875" style="6"/>
    <col min="14833" max="14833" width="5.19921875" style="6" customWidth="1"/>
    <col min="14834" max="14834" width="29.5" style="6" customWidth="1"/>
    <col min="14835" max="15088" width="8.796875" style="6"/>
    <col min="15089" max="15089" width="5.19921875" style="6" customWidth="1"/>
    <col min="15090" max="15090" width="29.5" style="6" customWidth="1"/>
    <col min="15091" max="15344" width="8.796875" style="6"/>
    <col min="15345" max="15345" width="5.19921875" style="6" customWidth="1"/>
    <col min="15346" max="15346" width="29.5" style="6" customWidth="1"/>
    <col min="15347" max="15600" width="8.796875" style="6"/>
    <col min="15601" max="15601" width="5.19921875" style="6" customWidth="1"/>
    <col min="15602" max="15602" width="29.5" style="6" customWidth="1"/>
    <col min="15603" max="15856" width="8.796875" style="6"/>
    <col min="15857" max="15857" width="5.19921875" style="6" customWidth="1"/>
    <col min="15858" max="15858" width="29.5" style="6" customWidth="1"/>
    <col min="15859" max="16112" width="8.796875" style="6"/>
    <col min="16113" max="16113" width="5.19921875" style="6" customWidth="1"/>
    <col min="16114" max="16114" width="29.5" style="6" customWidth="1"/>
    <col min="16115" max="16384" width="8.796875" style="6"/>
  </cols>
  <sheetData>
    <row r="1" spans="1:12" ht="14.4" thickBot="1">
      <c r="A1" s="2"/>
      <c r="B1" s="64" t="s">
        <v>300</v>
      </c>
      <c r="C1" s="3"/>
    </row>
    <row r="2" spans="1:12" ht="16.2" thickBot="1">
      <c r="A2" s="61" t="s">
        <v>247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1:12" ht="66.599999999999994" thickBot="1">
      <c r="A3" s="8" t="s">
        <v>1</v>
      </c>
      <c r="B3" s="9" t="s">
        <v>45</v>
      </c>
      <c r="C3" s="10" t="s">
        <v>281</v>
      </c>
      <c r="D3" s="11" t="s">
        <v>47</v>
      </c>
      <c r="E3" s="12" t="s">
        <v>48</v>
      </c>
      <c r="F3" s="13" t="s">
        <v>49</v>
      </c>
      <c r="G3" s="11" t="s">
        <v>46</v>
      </c>
      <c r="H3" s="14" t="s">
        <v>2</v>
      </c>
      <c r="I3" s="14" t="s">
        <v>43</v>
      </c>
      <c r="J3" s="15" t="s">
        <v>51</v>
      </c>
      <c r="K3" s="16" t="s">
        <v>52</v>
      </c>
      <c r="L3" s="15" t="s">
        <v>50</v>
      </c>
    </row>
    <row r="4" spans="1:12" ht="5.25" customHeight="1">
      <c r="A4" s="55"/>
      <c r="B4" s="56"/>
      <c r="C4" s="56"/>
      <c r="D4" s="56"/>
      <c r="E4" s="56"/>
      <c r="F4" s="56"/>
      <c r="G4" s="56"/>
      <c r="H4" s="56"/>
      <c r="I4" s="56"/>
      <c r="J4" s="57"/>
      <c r="K4" s="17"/>
      <c r="L4" s="17"/>
    </row>
    <row r="5" spans="1:12" ht="14.4">
      <c r="A5" s="18" t="s">
        <v>3</v>
      </c>
      <c r="B5" s="39" t="s">
        <v>155</v>
      </c>
      <c r="C5" s="40"/>
      <c r="D5" s="27"/>
      <c r="E5" s="28"/>
      <c r="F5" s="1">
        <f>ROUND((D5*E5),2)</f>
        <v>0</v>
      </c>
      <c r="G5" s="19">
        <f>ROUND((D5*(1+E5)),2)</f>
        <v>0</v>
      </c>
      <c r="H5" s="37" t="s">
        <v>306</v>
      </c>
      <c r="I5" s="37">
        <v>4</v>
      </c>
      <c r="J5" s="20">
        <f>G5*I5</f>
        <v>0</v>
      </c>
      <c r="K5" s="20">
        <f>J5*50%</f>
        <v>0</v>
      </c>
      <c r="L5" s="20">
        <f>J5+K5</f>
        <v>0</v>
      </c>
    </row>
    <row r="6" spans="1:12" ht="14.4">
      <c r="A6" s="18" t="s">
        <v>4</v>
      </c>
      <c r="B6" s="39" t="s">
        <v>248</v>
      </c>
      <c r="C6" s="40"/>
      <c r="D6" s="27"/>
      <c r="E6" s="28"/>
      <c r="F6" s="1">
        <f t="shared" ref="F6:F36" si="0">ROUND((D6*E6),2)</f>
        <v>0</v>
      </c>
      <c r="G6" s="19">
        <f t="shared" ref="G6:G36" si="1">ROUND((D6*(1+E6)),2)</f>
        <v>0</v>
      </c>
      <c r="H6" s="37" t="s">
        <v>306</v>
      </c>
      <c r="I6" s="37">
        <v>300</v>
      </c>
      <c r="J6" s="20">
        <f>G6*I6</f>
        <v>0</v>
      </c>
      <c r="K6" s="20">
        <f t="shared" ref="K6:K36" si="2">J6*50%</f>
        <v>0</v>
      </c>
      <c r="L6" s="20">
        <f t="shared" ref="L6:L16" si="3">J6+K6</f>
        <v>0</v>
      </c>
    </row>
    <row r="7" spans="1:12" ht="14.4">
      <c r="A7" s="18" t="s">
        <v>5</v>
      </c>
      <c r="B7" s="39" t="s">
        <v>249</v>
      </c>
      <c r="C7" s="40"/>
      <c r="D7" s="27"/>
      <c r="E7" s="28"/>
      <c r="F7" s="1">
        <f t="shared" si="0"/>
        <v>0</v>
      </c>
      <c r="G7" s="19">
        <f t="shared" si="1"/>
        <v>0</v>
      </c>
      <c r="H7" s="37" t="s">
        <v>0</v>
      </c>
      <c r="I7" s="37">
        <v>20</v>
      </c>
      <c r="J7" s="20">
        <f t="shared" ref="J7:J16" si="4">G7*I7</f>
        <v>0</v>
      </c>
      <c r="K7" s="20">
        <f t="shared" si="2"/>
        <v>0</v>
      </c>
      <c r="L7" s="20">
        <f t="shared" si="3"/>
        <v>0</v>
      </c>
    </row>
    <row r="8" spans="1:12" ht="14.4">
      <c r="A8" s="18" t="s">
        <v>6</v>
      </c>
      <c r="B8" s="39" t="s">
        <v>250</v>
      </c>
      <c r="C8" s="40"/>
      <c r="D8" s="27"/>
      <c r="E8" s="28"/>
      <c r="F8" s="1">
        <f t="shared" si="0"/>
        <v>0</v>
      </c>
      <c r="G8" s="19">
        <f t="shared" si="1"/>
        <v>0</v>
      </c>
      <c r="H8" s="37" t="s">
        <v>0</v>
      </c>
      <c r="I8" s="37">
        <v>40</v>
      </c>
      <c r="J8" s="20">
        <f t="shared" si="4"/>
        <v>0</v>
      </c>
      <c r="K8" s="20">
        <f t="shared" si="2"/>
        <v>0</v>
      </c>
      <c r="L8" s="20">
        <f t="shared" si="3"/>
        <v>0</v>
      </c>
    </row>
    <row r="9" spans="1:12" ht="14.4">
      <c r="A9" s="18" t="s">
        <v>7</v>
      </c>
      <c r="B9" s="39" t="s">
        <v>251</v>
      </c>
      <c r="C9" s="40"/>
      <c r="D9" s="27"/>
      <c r="E9" s="28"/>
      <c r="F9" s="1">
        <f t="shared" si="0"/>
        <v>0</v>
      </c>
      <c r="G9" s="19">
        <f t="shared" si="1"/>
        <v>0</v>
      </c>
      <c r="H9" s="37" t="s">
        <v>0</v>
      </c>
      <c r="I9" s="37">
        <v>70</v>
      </c>
      <c r="J9" s="20">
        <f t="shared" si="4"/>
        <v>0</v>
      </c>
      <c r="K9" s="20">
        <f t="shared" si="2"/>
        <v>0</v>
      </c>
      <c r="L9" s="20">
        <f t="shared" si="3"/>
        <v>0</v>
      </c>
    </row>
    <row r="10" spans="1:12" ht="14.4">
      <c r="A10" s="18" t="s">
        <v>8</v>
      </c>
      <c r="B10" s="39" t="s">
        <v>252</v>
      </c>
      <c r="C10" s="40"/>
      <c r="D10" s="27"/>
      <c r="E10" s="28"/>
      <c r="F10" s="1">
        <f t="shared" si="0"/>
        <v>0</v>
      </c>
      <c r="G10" s="19">
        <f t="shared" si="1"/>
        <v>0</v>
      </c>
      <c r="H10" s="37" t="s">
        <v>0</v>
      </c>
      <c r="I10" s="37">
        <v>30</v>
      </c>
      <c r="J10" s="20">
        <f t="shared" si="4"/>
        <v>0</v>
      </c>
      <c r="K10" s="20">
        <f t="shared" si="2"/>
        <v>0</v>
      </c>
      <c r="L10" s="20">
        <f t="shared" si="3"/>
        <v>0</v>
      </c>
    </row>
    <row r="11" spans="1:12" ht="14.4">
      <c r="A11" s="18" t="s">
        <v>9</v>
      </c>
      <c r="B11" s="39" t="s">
        <v>253</v>
      </c>
      <c r="C11" s="40"/>
      <c r="D11" s="27"/>
      <c r="E11" s="28"/>
      <c r="F11" s="1">
        <f t="shared" si="0"/>
        <v>0</v>
      </c>
      <c r="G11" s="19">
        <f t="shared" si="1"/>
        <v>0</v>
      </c>
      <c r="H11" s="37" t="s">
        <v>0</v>
      </c>
      <c r="I11" s="37">
        <v>40</v>
      </c>
      <c r="J11" s="20">
        <f t="shared" si="4"/>
        <v>0</v>
      </c>
      <c r="K11" s="20">
        <f t="shared" si="2"/>
        <v>0</v>
      </c>
      <c r="L11" s="20">
        <f t="shared" si="3"/>
        <v>0</v>
      </c>
    </row>
    <row r="12" spans="1:12" ht="14.4">
      <c r="A12" s="18" t="s">
        <v>10</v>
      </c>
      <c r="B12" s="39" t="s">
        <v>170</v>
      </c>
      <c r="C12" s="40"/>
      <c r="D12" s="27"/>
      <c r="E12" s="28"/>
      <c r="F12" s="1">
        <f t="shared" si="0"/>
        <v>0</v>
      </c>
      <c r="G12" s="19">
        <f t="shared" si="1"/>
        <v>0</v>
      </c>
      <c r="H12" s="37" t="s">
        <v>0</v>
      </c>
      <c r="I12" s="37">
        <v>60</v>
      </c>
      <c r="J12" s="20">
        <f t="shared" si="4"/>
        <v>0</v>
      </c>
      <c r="K12" s="20">
        <f t="shared" si="2"/>
        <v>0</v>
      </c>
      <c r="L12" s="20">
        <f t="shared" si="3"/>
        <v>0</v>
      </c>
    </row>
    <row r="13" spans="1:12" ht="14.4">
      <c r="A13" s="18" t="s">
        <v>11</v>
      </c>
      <c r="B13" s="39" t="s">
        <v>349</v>
      </c>
      <c r="C13" s="40"/>
      <c r="D13" s="27"/>
      <c r="E13" s="28"/>
      <c r="F13" s="1">
        <f t="shared" si="0"/>
        <v>0</v>
      </c>
      <c r="G13" s="19">
        <f t="shared" si="1"/>
        <v>0</v>
      </c>
      <c r="H13" s="37" t="s">
        <v>0</v>
      </c>
      <c r="I13" s="37">
        <v>30</v>
      </c>
      <c r="J13" s="20">
        <f t="shared" si="4"/>
        <v>0</v>
      </c>
      <c r="K13" s="20">
        <f t="shared" si="2"/>
        <v>0</v>
      </c>
      <c r="L13" s="20">
        <f t="shared" si="3"/>
        <v>0</v>
      </c>
    </row>
    <row r="14" spans="1:12" ht="14.4">
      <c r="A14" s="18" t="s">
        <v>12</v>
      </c>
      <c r="B14" s="39" t="s">
        <v>171</v>
      </c>
      <c r="C14" s="40"/>
      <c r="D14" s="27"/>
      <c r="E14" s="28"/>
      <c r="F14" s="1">
        <f t="shared" si="0"/>
        <v>0</v>
      </c>
      <c r="G14" s="19">
        <f t="shared" si="1"/>
        <v>0</v>
      </c>
      <c r="H14" s="37" t="s">
        <v>306</v>
      </c>
      <c r="I14" s="37">
        <v>60</v>
      </c>
      <c r="J14" s="20">
        <f t="shared" si="4"/>
        <v>0</v>
      </c>
      <c r="K14" s="20">
        <f t="shared" si="2"/>
        <v>0</v>
      </c>
      <c r="L14" s="20">
        <f t="shared" si="3"/>
        <v>0</v>
      </c>
    </row>
    <row r="15" spans="1:12" ht="14.4">
      <c r="A15" s="18" t="s">
        <v>13</v>
      </c>
      <c r="B15" s="39" t="s">
        <v>254</v>
      </c>
      <c r="C15" s="40"/>
      <c r="D15" s="27"/>
      <c r="E15" s="28"/>
      <c r="F15" s="1">
        <f t="shared" si="0"/>
        <v>0</v>
      </c>
      <c r="G15" s="19">
        <f t="shared" si="1"/>
        <v>0</v>
      </c>
      <c r="H15" s="37" t="s">
        <v>0</v>
      </c>
      <c r="I15" s="37">
        <v>40</v>
      </c>
      <c r="J15" s="20">
        <f t="shared" si="4"/>
        <v>0</v>
      </c>
      <c r="K15" s="20">
        <f t="shared" si="2"/>
        <v>0</v>
      </c>
      <c r="L15" s="20">
        <f t="shared" si="3"/>
        <v>0</v>
      </c>
    </row>
    <row r="16" spans="1:12" ht="14.4">
      <c r="A16" s="18" t="s">
        <v>14</v>
      </c>
      <c r="B16" s="39" t="s">
        <v>172</v>
      </c>
      <c r="C16" s="40"/>
      <c r="D16" s="27"/>
      <c r="E16" s="28"/>
      <c r="F16" s="1">
        <f t="shared" si="0"/>
        <v>0</v>
      </c>
      <c r="G16" s="19">
        <f t="shared" si="1"/>
        <v>0</v>
      </c>
      <c r="H16" s="37" t="s">
        <v>0</v>
      </c>
      <c r="I16" s="37">
        <v>40</v>
      </c>
      <c r="J16" s="20">
        <f t="shared" si="4"/>
        <v>0</v>
      </c>
      <c r="K16" s="20">
        <f t="shared" si="2"/>
        <v>0</v>
      </c>
      <c r="L16" s="20">
        <f t="shared" si="3"/>
        <v>0</v>
      </c>
    </row>
    <row r="17" spans="1:12" ht="14.4">
      <c r="A17" s="18" t="s">
        <v>15</v>
      </c>
      <c r="B17" s="39" t="s">
        <v>174</v>
      </c>
      <c r="C17" s="40"/>
      <c r="D17" s="27"/>
      <c r="E17" s="28"/>
      <c r="F17" s="1">
        <f t="shared" si="0"/>
        <v>0</v>
      </c>
      <c r="G17" s="19">
        <f t="shared" si="1"/>
        <v>0</v>
      </c>
      <c r="H17" s="37" t="s">
        <v>306</v>
      </c>
      <c r="I17" s="37">
        <v>60</v>
      </c>
      <c r="J17" s="20">
        <f>G17*I17</f>
        <v>0</v>
      </c>
      <c r="K17" s="20">
        <f t="shared" si="2"/>
        <v>0</v>
      </c>
      <c r="L17" s="20">
        <f>J17+K17</f>
        <v>0</v>
      </c>
    </row>
    <row r="18" spans="1:12" ht="14.4">
      <c r="A18" s="18" t="s">
        <v>16</v>
      </c>
      <c r="B18" s="39" t="s">
        <v>288</v>
      </c>
      <c r="C18" s="40"/>
      <c r="D18" s="27"/>
      <c r="E18" s="28"/>
      <c r="F18" s="1">
        <f t="shared" si="0"/>
        <v>0</v>
      </c>
      <c r="G18" s="19">
        <f t="shared" si="1"/>
        <v>0</v>
      </c>
      <c r="H18" s="37" t="s">
        <v>306</v>
      </c>
      <c r="I18" s="37">
        <v>100</v>
      </c>
      <c r="J18" s="20">
        <f>G18*I18</f>
        <v>0</v>
      </c>
      <c r="K18" s="20">
        <f t="shared" si="2"/>
        <v>0</v>
      </c>
      <c r="L18" s="20">
        <f t="shared" ref="L18:L51" si="5">J18+K18</f>
        <v>0</v>
      </c>
    </row>
    <row r="19" spans="1:12" ht="14.4">
      <c r="A19" s="18" t="s">
        <v>17</v>
      </c>
      <c r="B19" s="39" t="s">
        <v>175</v>
      </c>
      <c r="C19" s="41"/>
      <c r="D19" s="27"/>
      <c r="E19" s="28"/>
      <c r="F19" s="1">
        <f t="shared" si="0"/>
        <v>0</v>
      </c>
      <c r="G19" s="19">
        <f t="shared" si="1"/>
        <v>0</v>
      </c>
      <c r="H19" s="37" t="s">
        <v>306</v>
      </c>
      <c r="I19" s="37">
        <v>40</v>
      </c>
      <c r="J19" s="20">
        <f t="shared" ref="J19:J36" si="6">G19*I19</f>
        <v>0</v>
      </c>
      <c r="K19" s="20">
        <f t="shared" si="2"/>
        <v>0</v>
      </c>
      <c r="L19" s="20">
        <f t="shared" si="5"/>
        <v>0</v>
      </c>
    </row>
    <row r="20" spans="1:12" ht="14.4">
      <c r="A20" s="18" t="s">
        <v>18</v>
      </c>
      <c r="B20" s="39" t="s">
        <v>176</v>
      </c>
      <c r="C20" s="41"/>
      <c r="D20" s="27"/>
      <c r="E20" s="28"/>
      <c r="F20" s="1">
        <f t="shared" si="0"/>
        <v>0</v>
      </c>
      <c r="G20" s="19">
        <f t="shared" si="1"/>
        <v>0</v>
      </c>
      <c r="H20" s="37" t="s">
        <v>306</v>
      </c>
      <c r="I20" s="37">
        <v>6</v>
      </c>
      <c r="J20" s="20">
        <f t="shared" si="6"/>
        <v>0</v>
      </c>
      <c r="K20" s="20">
        <f t="shared" si="2"/>
        <v>0</v>
      </c>
      <c r="L20" s="20">
        <f t="shared" si="5"/>
        <v>0</v>
      </c>
    </row>
    <row r="21" spans="1:12" ht="14.4">
      <c r="A21" s="18" t="s">
        <v>19</v>
      </c>
      <c r="B21" s="39" t="s">
        <v>255</v>
      </c>
      <c r="C21" s="42"/>
      <c r="D21" s="27"/>
      <c r="E21" s="28"/>
      <c r="F21" s="1">
        <f t="shared" si="0"/>
        <v>0</v>
      </c>
      <c r="G21" s="19">
        <f t="shared" si="1"/>
        <v>0</v>
      </c>
      <c r="H21" s="37" t="s">
        <v>306</v>
      </c>
      <c r="I21" s="37">
        <v>4</v>
      </c>
      <c r="J21" s="20">
        <f t="shared" si="6"/>
        <v>0</v>
      </c>
      <c r="K21" s="20">
        <f t="shared" si="2"/>
        <v>0</v>
      </c>
      <c r="L21" s="20">
        <f t="shared" si="5"/>
        <v>0</v>
      </c>
    </row>
    <row r="22" spans="1:12" ht="14.4">
      <c r="A22" s="18" t="s">
        <v>20</v>
      </c>
      <c r="B22" s="39" t="s">
        <v>256</v>
      </c>
      <c r="C22" s="41"/>
      <c r="D22" s="27"/>
      <c r="E22" s="28"/>
      <c r="F22" s="1">
        <f t="shared" si="0"/>
        <v>0</v>
      </c>
      <c r="G22" s="19">
        <f t="shared" si="1"/>
        <v>0</v>
      </c>
      <c r="H22" s="37" t="s">
        <v>306</v>
      </c>
      <c r="I22" s="37">
        <v>4</v>
      </c>
      <c r="J22" s="20">
        <f t="shared" si="6"/>
        <v>0</v>
      </c>
      <c r="K22" s="20">
        <f t="shared" si="2"/>
        <v>0</v>
      </c>
      <c r="L22" s="20">
        <f t="shared" si="5"/>
        <v>0</v>
      </c>
    </row>
    <row r="23" spans="1:12" ht="28.8">
      <c r="A23" s="18" t="s">
        <v>21</v>
      </c>
      <c r="B23" s="39" t="s">
        <v>352</v>
      </c>
      <c r="C23" s="41"/>
      <c r="D23" s="27"/>
      <c r="E23" s="28"/>
      <c r="F23" s="1">
        <f t="shared" si="0"/>
        <v>0</v>
      </c>
      <c r="G23" s="19">
        <f t="shared" si="1"/>
        <v>0</v>
      </c>
      <c r="H23" s="37" t="s">
        <v>0</v>
      </c>
      <c r="I23" s="37">
        <v>160</v>
      </c>
      <c r="J23" s="20">
        <f t="shared" si="6"/>
        <v>0</v>
      </c>
      <c r="K23" s="20">
        <f t="shared" si="2"/>
        <v>0</v>
      </c>
      <c r="L23" s="20">
        <f t="shared" si="5"/>
        <v>0</v>
      </c>
    </row>
    <row r="24" spans="1:12" ht="14.4">
      <c r="A24" s="18" t="s">
        <v>22</v>
      </c>
      <c r="B24" s="39" t="s">
        <v>257</v>
      </c>
      <c r="C24" s="41"/>
      <c r="D24" s="27"/>
      <c r="E24" s="28"/>
      <c r="F24" s="1">
        <f t="shared" si="0"/>
        <v>0</v>
      </c>
      <c r="G24" s="19">
        <f t="shared" si="1"/>
        <v>0</v>
      </c>
      <c r="H24" s="37" t="s">
        <v>0</v>
      </c>
      <c r="I24" s="37">
        <v>60</v>
      </c>
      <c r="J24" s="20">
        <f t="shared" si="6"/>
        <v>0</v>
      </c>
      <c r="K24" s="20">
        <f t="shared" si="2"/>
        <v>0</v>
      </c>
      <c r="L24" s="20">
        <f t="shared" si="5"/>
        <v>0</v>
      </c>
    </row>
    <row r="25" spans="1:12" ht="14.4">
      <c r="A25" s="18" t="s">
        <v>23</v>
      </c>
      <c r="B25" s="39" t="s">
        <v>181</v>
      </c>
      <c r="C25" s="41"/>
      <c r="D25" s="27"/>
      <c r="E25" s="28"/>
      <c r="F25" s="1">
        <f t="shared" si="0"/>
        <v>0</v>
      </c>
      <c r="G25" s="19">
        <f t="shared" si="1"/>
        <v>0</v>
      </c>
      <c r="H25" s="37" t="s">
        <v>306</v>
      </c>
      <c r="I25" s="37">
        <v>300</v>
      </c>
      <c r="J25" s="20">
        <f t="shared" si="6"/>
        <v>0</v>
      </c>
      <c r="K25" s="20">
        <f t="shared" si="2"/>
        <v>0</v>
      </c>
      <c r="L25" s="20">
        <f t="shared" si="5"/>
        <v>0</v>
      </c>
    </row>
    <row r="26" spans="1:12" ht="14.4">
      <c r="A26" s="18" t="s">
        <v>24</v>
      </c>
      <c r="B26" s="39" t="s">
        <v>183</v>
      </c>
      <c r="C26" s="41"/>
      <c r="D26" s="27"/>
      <c r="E26" s="28"/>
      <c r="F26" s="1">
        <f t="shared" si="0"/>
        <v>0</v>
      </c>
      <c r="G26" s="19">
        <f t="shared" si="1"/>
        <v>0</v>
      </c>
      <c r="H26" s="37" t="s">
        <v>353</v>
      </c>
      <c r="I26" s="37">
        <v>6</v>
      </c>
      <c r="J26" s="20">
        <f t="shared" si="6"/>
        <v>0</v>
      </c>
      <c r="K26" s="20">
        <f t="shared" si="2"/>
        <v>0</v>
      </c>
      <c r="L26" s="20">
        <f t="shared" si="5"/>
        <v>0</v>
      </c>
    </row>
    <row r="27" spans="1:12" ht="14.4">
      <c r="A27" s="18" t="s">
        <v>25</v>
      </c>
      <c r="B27" s="39" t="s">
        <v>184</v>
      </c>
      <c r="C27" s="41"/>
      <c r="D27" s="27"/>
      <c r="E27" s="28"/>
      <c r="F27" s="1">
        <f t="shared" si="0"/>
        <v>0</v>
      </c>
      <c r="G27" s="19">
        <f t="shared" si="1"/>
        <v>0</v>
      </c>
      <c r="H27" s="37" t="s">
        <v>306</v>
      </c>
      <c r="I27" s="37">
        <v>2</v>
      </c>
      <c r="J27" s="20">
        <f t="shared" si="6"/>
        <v>0</v>
      </c>
      <c r="K27" s="20">
        <f t="shared" si="2"/>
        <v>0</v>
      </c>
      <c r="L27" s="20">
        <f t="shared" si="5"/>
        <v>0</v>
      </c>
    </row>
    <row r="28" spans="1:12" ht="14.4">
      <c r="A28" s="18" t="s">
        <v>26</v>
      </c>
      <c r="B28" s="39" t="s">
        <v>185</v>
      </c>
      <c r="C28" s="41"/>
      <c r="D28" s="27"/>
      <c r="E28" s="28"/>
      <c r="F28" s="1">
        <f t="shared" si="0"/>
        <v>0</v>
      </c>
      <c r="G28" s="19">
        <f t="shared" si="1"/>
        <v>0</v>
      </c>
      <c r="H28" s="37" t="s">
        <v>306</v>
      </c>
      <c r="I28" s="37">
        <v>4</v>
      </c>
      <c r="J28" s="20">
        <f t="shared" si="6"/>
        <v>0</v>
      </c>
      <c r="K28" s="20">
        <f t="shared" si="2"/>
        <v>0</v>
      </c>
      <c r="L28" s="20">
        <f t="shared" si="5"/>
        <v>0</v>
      </c>
    </row>
    <row r="29" spans="1:12" ht="14.4">
      <c r="A29" s="18" t="s">
        <v>27</v>
      </c>
      <c r="B29" s="39" t="s">
        <v>258</v>
      </c>
      <c r="C29" s="41"/>
      <c r="D29" s="27"/>
      <c r="E29" s="28"/>
      <c r="F29" s="1">
        <f t="shared" si="0"/>
        <v>0</v>
      </c>
      <c r="G29" s="19">
        <f t="shared" si="1"/>
        <v>0</v>
      </c>
      <c r="H29" s="37" t="s">
        <v>0</v>
      </c>
      <c r="I29" s="37">
        <v>2</v>
      </c>
      <c r="J29" s="20">
        <f t="shared" si="6"/>
        <v>0</v>
      </c>
      <c r="K29" s="20">
        <f t="shared" si="2"/>
        <v>0</v>
      </c>
      <c r="L29" s="20">
        <f t="shared" si="5"/>
        <v>0</v>
      </c>
    </row>
    <row r="30" spans="1:12" ht="14.4">
      <c r="A30" s="18" t="s">
        <v>28</v>
      </c>
      <c r="B30" s="39" t="s">
        <v>259</v>
      </c>
      <c r="C30" s="40"/>
      <c r="D30" s="27"/>
      <c r="E30" s="28"/>
      <c r="F30" s="1">
        <f t="shared" si="0"/>
        <v>0</v>
      </c>
      <c r="G30" s="19">
        <f t="shared" si="1"/>
        <v>0</v>
      </c>
      <c r="H30" s="37" t="s">
        <v>306</v>
      </c>
      <c r="I30" s="37">
        <v>60</v>
      </c>
      <c r="J30" s="20">
        <f t="shared" si="6"/>
        <v>0</v>
      </c>
      <c r="K30" s="20">
        <f t="shared" si="2"/>
        <v>0</v>
      </c>
      <c r="L30" s="20">
        <f t="shared" si="5"/>
        <v>0</v>
      </c>
    </row>
    <row r="31" spans="1:12" ht="14.4">
      <c r="A31" s="18" t="s">
        <v>29</v>
      </c>
      <c r="B31" s="39" t="s">
        <v>260</v>
      </c>
      <c r="C31" s="40"/>
      <c r="D31" s="27"/>
      <c r="E31" s="28"/>
      <c r="F31" s="1">
        <f t="shared" si="0"/>
        <v>0</v>
      </c>
      <c r="G31" s="19">
        <f t="shared" si="1"/>
        <v>0</v>
      </c>
      <c r="H31" s="37" t="s">
        <v>306</v>
      </c>
      <c r="I31" s="37">
        <v>50</v>
      </c>
      <c r="J31" s="20">
        <f t="shared" si="6"/>
        <v>0</v>
      </c>
      <c r="K31" s="20">
        <f t="shared" si="2"/>
        <v>0</v>
      </c>
      <c r="L31" s="20">
        <f t="shared" si="5"/>
        <v>0</v>
      </c>
    </row>
    <row r="32" spans="1:12" ht="57.6">
      <c r="A32" s="18" t="s">
        <v>30</v>
      </c>
      <c r="B32" s="39" t="s">
        <v>187</v>
      </c>
      <c r="C32" s="43"/>
      <c r="D32" s="27"/>
      <c r="E32" s="28"/>
      <c r="F32" s="1">
        <f t="shared" si="0"/>
        <v>0</v>
      </c>
      <c r="G32" s="19">
        <f t="shared" si="1"/>
        <v>0</v>
      </c>
      <c r="H32" s="37" t="s">
        <v>306</v>
      </c>
      <c r="I32" s="37">
        <v>2</v>
      </c>
      <c r="J32" s="20">
        <f t="shared" si="6"/>
        <v>0</v>
      </c>
      <c r="K32" s="20">
        <f t="shared" si="2"/>
        <v>0</v>
      </c>
      <c r="L32" s="20">
        <f t="shared" si="5"/>
        <v>0</v>
      </c>
    </row>
    <row r="33" spans="1:12" ht="43.2">
      <c r="A33" s="18" t="s">
        <v>31</v>
      </c>
      <c r="B33" s="39" t="s">
        <v>188</v>
      </c>
      <c r="C33" s="43"/>
      <c r="D33" s="27"/>
      <c r="E33" s="28"/>
      <c r="F33" s="1">
        <f t="shared" si="0"/>
        <v>0</v>
      </c>
      <c r="G33" s="19">
        <f t="shared" si="1"/>
        <v>0</v>
      </c>
      <c r="H33" s="37" t="s">
        <v>306</v>
      </c>
      <c r="I33" s="37">
        <v>4</v>
      </c>
      <c r="J33" s="20">
        <f t="shared" si="6"/>
        <v>0</v>
      </c>
      <c r="K33" s="20">
        <f t="shared" si="2"/>
        <v>0</v>
      </c>
      <c r="L33" s="20">
        <f t="shared" si="5"/>
        <v>0</v>
      </c>
    </row>
    <row r="34" spans="1:12" ht="57.6">
      <c r="A34" s="18" t="s">
        <v>32</v>
      </c>
      <c r="B34" s="39" t="s">
        <v>189</v>
      </c>
      <c r="C34" s="43"/>
      <c r="D34" s="27"/>
      <c r="E34" s="28"/>
      <c r="F34" s="1">
        <f t="shared" si="0"/>
        <v>0</v>
      </c>
      <c r="G34" s="19">
        <f t="shared" si="1"/>
        <v>0</v>
      </c>
      <c r="H34" s="37" t="s">
        <v>306</v>
      </c>
      <c r="I34" s="37">
        <v>2</v>
      </c>
      <c r="J34" s="20">
        <f t="shared" si="6"/>
        <v>0</v>
      </c>
      <c r="K34" s="20">
        <f t="shared" si="2"/>
        <v>0</v>
      </c>
      <c r="L34" s="20">
        <f t="shared" si="5"/>
        <v>0</v>
      </c>
    </row>
    <row r="35" spans="1:12" ht="14.4">
      <c r="A35" s="18" t="s">
        <v>33</v>
      </c>
      <c r="B35" s="39" t="s">
        <v>289</v>
      </c>
      <c r="C35" s="43"/>
      <c r="D35" s="27"/>
      <c r="E35" s="28"/>
      <c r="F35" s="1">
        <f t="shared" si="0"/>
        <v>0</v>
      </c>
      <c r="G35" s="19">
        <f t="shared" si="1"/>
        <v>0</v>
      </c>
      <c r="H35" s="37" t="s">
        <v>0</v>
      </c>
      <c r="I35" s="37">
        <v>60</v>
      </c>
      <c r="J35" s="20">
        <f t="shared" si="6"/>
        <v>0</v>
      </c>
      <c r="K35" s="20">
        <f t="shared" si="2"/>
        <v>0</v>
      </c>
      <c r="L35" s="20">
        <f t="shared" si="5"/>
        <v>0</v>
      </c>
    </row>
    <row r="36" spans="1:12" ht="14.4">
      <c r="A36" s="18" t="s">
        <v>34</v>
      </c>
      <c r="B36" s="39" t="s">
        <v>290</v>
      </c>
      <c r="C36" s="43"/>
      <c r="D36" s="27"/>
      <c r="E36" s="28"/>
      <c r="F36" s="1">
        <f t="shared" si="0"/>
        <v>0</v>
      </c>
      <c r="G36" s="19">
        <f t="shared" si="1"/>
        <v>0</v>
      </c>
      <c r="H36" s="37" t="s">
        <v>0</v>
      </c>
      <c r="I36" s="37">
        <v>80</v>
      </c>
      <c r="J36" s="20">
        <f t="shared" si="6"/>
        <v>0</v>
      </c>
      <c r="K36" s="20">
        <f t="shared" si="2"/>
        <v>0</v>
      </c>
      <c r="L36" s="20">
        <f t="shared" si="5"/>
        <v>0</v>
      </c>
    </row>
    <row r="37" spans="1:12" ht="14.4">
      <c r="A37" s="18" t="s">
        <v>35</v>
      </c>
      <c r="B37" s="39" t="s">
        <v>291</v>
      </c>
      <c r="C37" s="40"/>
      <c r="D37" s="27"/>
      <c r="E37" s="28"/>
      <c r="F37" s="1">
        <f t="shared" ref="F37:F51" si="7">ROUND((D37*E37),2)</f>
        <v>0</v>
      </c>
      <c r="G37" s="19">
        <f t="shared" ref="G37:G51" si="8">ROUND((D37*(1+E37)),2)</f>
        <v>0</v>
      </c>
      <c r="H37" s="37" t="s">
        <v>0</v>
      </c>
      <c r="I37" s="37">
        <v>70</v>
      </c>
      <c r="J37" s="20">
        <f>G37*I37</f>
        <v>0</v>
      </c>
      <c r="K37" s="20">
        <f t="shared" ref="K37:K51" si="9">J37*50%</f>
        <v>0</v>
      </c>
      <c r="L37" s="20">
        <f t="shared" si="5"/>
        <v>0</v>
      </c>
    </row>
    <row r="38" spans="1:12" ht="14.4">
      <c r="A38" s="18" t="s">
        <v>36</v>
      </c>
      <c r="B38" s="39" t="s">
        <v>292</v>
      </c>
      <c r="C38" s="40"/>
      <c r="D38" s="27"/>
      <c r="E38" s="28"/>
      <c r="F38" s="1">
        <f t="shared" si="7"/>
        <v>0</v>
      </c>
      <c r="G38" s="19">
        <f t="shared" si="8"/>
        <v>0</v>
      </c>
      <c r="H38" s="37" t="s">
        <v>0</v>
      </c>
      <c r="I38" s="37">
        <v>140</v>
      </c>
      <c r="J38" s="20">
        <f t="shared" ref="J38:J51" si="10">G38*I38</f>
        <v>0</v>
      </c>
      <c r="K38" s="20">
        <f t="shared" si="9"/>
        <v>0</v>
      </c>
      <c r="L38" s="20">
        <f t="shared" si="5"/>
        <v>0</v>
      </c>
    </row>
    <row r="39" spans="1:12" ht="14.4">
      <c r="A39" s="18" t="s">
        <v>37</v>
      </c>
      <c r="B39" s="39" t="s">
        <v>261</v>
      </c>
      <c r="C39" s="40"/>
      <c r="D39" s="27"/>
      <c r="E39" s="28"/>
      <c r="F39" s="1">
        <f t="shared" si="7"/>
        <v>0</v>
      </c>
      <c r="G39" s="19">
        <f t="shared" si="8"/>
        <v>0</v>
      </c>
      <c r="H39" s="37" t="s">
        <v>0</v>
      </c>
      <c r="I39" s="37">
        <v>80</v>
      </c>
      <c r="J39" s="20">
        <f t="shared" si="10"/>
        <v>0</v>
      </c>
      <c r="K39" s="20">
        <f t="shared" si="9"/>
        <v>0</v>
      </c>
      <c r="L39" s="20">
        <f t="shared" si="5"/>
        <v>0</v>
      </c>
    </row>
    <row r="40" spans="1:12" ht="14.4">
      <c r="A40" s="18" t="s">
        <v>38</v>
      </c>
      <c r="B40" s="39" t="s">
        <v>191</v>
      </c>
      <c r="C40" s="40"/>
      <c r="D40" s="27"/>
      <c r="E40" s="28"/>
      <c r="F40" s="1">
        <f t="shared" si="7"/>
        <v>0</v>
      </c>
      <c r="G40" s="19">
        <f t="shared" si="8"/>
        <v>0</v>
      </c>
      <c r="H40" s="37" t="s">
        <v>0</v>
      </c>
      <c r="I40" s="37">
        <v>20</v>
      </c>
      <c r="J40" s="20">
        <f t="shared" si="10"/>
        <v>0</v>
      </c>
      <c r="K40" s="20">
        <f t="shared" si="9"/>
        <v>0</v>
      </c>
      <c r="L40" s="20">
        <f t="shared" si="5"/>
        <v>0</v>
      </c>
    </row>
    <row r="41" spans="1:12" ht="14.4">
      <c r="A41" s="18" t="s">
        <v>42</v>
      </c>
      <c r="B41" s="39" t="s">
        <v>190</v>
      </c>
      <c r="C41" s="40"/>
      <c r="D41" s="27"/>
      <c r="E41" s="28"/>
      <c r="F41" s="1">
        <f t="shared" si="7"/>
        <v>0</v>
      </c>
      <c r="G41" s="19">
        <f t="shared" si="8"/>
        <v>0</v>
      </c>
      <c r="H41" s="37" t="s">
        <v>306</v>
      </c>
      <c r="I41" s="37">
        <v>300</v>
      </c>
      <c r="J41" s="20">
        <f t="shared" si="10"/>
        <v>0</v>
      </c>
      <c r="K41" s="20">
        <f t="shared" si="9"/>
        <v>0</v>
      </c>
      <c r="L41" s="20">
        <f t="shared" si="5"/>
        <v>0</v>
      </c>
    </row>
    <row r="42" spans="1:12" ht="28.8">
      <c r="A42" s="18" t="s">
        <v>39</v>
      </c>
      <c r="B42" s="39" t="s">
        <v>262</v>
      </c>
      <c r="C42" s="40"/>
      <c r="D42" s="27"/>
      <c r="E42" s="28"/>
      <c r="F42" s="1">
        <f t="shared" si="7"/>
        <v>0</v>
      </c>
      <c r="G42" s="19">
        <f t="shared" si="8"/>
        <v>0</v>
      </c>
      <c r="H42" s="37" t="s">
        <v>306</v>
      </c>
      <c r="I42" s="37">
        <v>60</v>
      </c>
      <c r="J42" s="20">
        <f t="shared" si="10"/>
        <v>0</v>
      </c>
      <c r="K42" s="20">
        <f t="shared" si="9"/>
        <v>0</v>
      </c>
      <c r="L42" s="20">
        <f t="shared" si="5"/>
        <v>0</v>
      </c>
    </row>
    <row r="43" spans="1:12" ht="28.8">
      <c r="A43" s="18" t="s">
        <v>40</v>
      </c>
      <c r="B43" s="39" t="s">
        <v>263</v>
      </c>
      <c r="C43" s="40"/>
      <c r="D43" s="27"/>
      <c r="E43" s="28"/>
      <c r="F43" s="1">
        <f t="shared" si="7"/>
        <v>0</v>
      </c>
      <c r="G43" s="19">
        <f t="shared" si="8"/>
        <v>0</v>
      </c>
      <c r="H43" s="37" t="s">
        <v>306</v>
      </c>
      <c r="I43" s="37">
        <v>60</v>
      </c>
      <c r="J43" s="20">
        <f t="shared" si="10"/>
        <v>0</v>
      </c>
      <c r="K43" s="20">
        <f t="shared" si="9"/>
        <v>0</v>
      </c>
      <c r="L43" s="20">
        <f t="shared" si="5"/>
        <v>0</v>
      </c>
    </row>
    <row r="44" spans="1:12" ht="14.4">
      <c r="A44" s="18" t="s">
        <v>41</v>
      </c>
      <c r="B44" s="39" t="s">
        <v>264</v>
      </c>
      <c r="C44" s="40"/>
      <c r="D44" s="27"/>
      <c r="E44" s="28"/>
      <c r="F44" s="1">
        <f t="shared" ref="F44:F45" si="11">ROUND((D44*E44),2)</f>
        <v>0</v>
      </c>
      <c r="G44" s="19">
        <f t="shared" ref="G44:G45" si="12">ROUND((D44*(1+E44)),2)</f>
        <v>0</v>
      </c>
      <c r="H44" s="37" t="s">
        <v>306</v>
      </c>
      <c r="I44" s="37">
        <v>70</v>
      </c>
      <c r="J44" s="20">
        <f t="shared" ref="J44:J45" si="13">G44*I44</f>
        <v>0</v>
      </c>
      <c r="K44" s="20">
        <f t="shared" ref="K44:K45" si="14">J44*50%</f>
        <v>0</v>
      </c>
      <c r="L44" s="20">
        <f t="shared" ref="L44:L45" si="15">J44+K44</f>
        <v>0</v>
      </c>
    </row>
    <row r="45" spans="1:12" ht="14.4">
      <c r="A45" s="18" t="s">
        <v>53</v>
      </c>
      <c r="B45" s="39" t="s">
        <v>265</v>
      </c>
      <c r="C45" s="40"/>
      <c r="D45" s="27"/>
      <c r="E45" s="28"/>
      <c r="F45" s="1">
        <f t="shared" si="11"/>
        <v>0</v>
      </c>
      <c r="G45" s="19">
        <f t="shared" si="12"/>
        <v>0</v>
      </c>
      <c r="H45" s="37" t="s">
        <v>306</v>
      </c>
      <c r="I45" s="37">
        <v>60</v>
      </c>
      <c r="J45" s="20">
        <f t="shared" si="13"/>
        <v>0</v>
      </c>
      <c r="K45" s="20">
        <f t="shared" si="14"/>
        <v>0</v>
      </c>
      <c r="L45" s="20">
        <f t="shared" si="15"/>
        <v>0</v>
      </c>
    </row>
    <row r="46" spans="1:12" ht="14.4">
      <c r="A46" s="18" t="s">
        <v>54</v>
      </c>
      <c r="B46" s="39" t="s">
        <v>194</v>
      </c>
      <c r="C46" s="40"/>
      <c r="D46" s="27"/>
      <c r="E46" s="28"/>
      <c r="F46" s="1">
        <f t="shared" ref="F46:F49" si="16">ROUND((D46*E46),2)</f>
        <v>0</v>
      </c>
      <c r="G46" s="19">
        <f t="shared" ref="G46:G49" si="17">ROUND((D46*(1+E46)),2)</f>
        <v>0</v>
      </c>
      <c r="H46" s="37" t="s">
        <v>0</v>
      </c>
      <c r="I46" s="37">
        <v>40</v>
      </c>
      <c r="J46" s="20">
        <f t="shared" ref="J46:J49" si="18">G46*I46</f>
        <v>0</v>
      </c>
      <c r="K46" s="20">
        <f t="shared" ref="K46:K49" si="19">J46*50%</f>
        <v>0</v>
      </c>
      <c r="L46" s="20">
        <f t="shared" ref="L46:L49" si="20">J46+K46</f>
        <v>0</v>
      </c>
    </row>
    <row r="47" spans="1:12" ht="14.4">
      <c r="A47" s="18" t="s">
        <v>55</v>
      </c>
      <c r="B47" s="39" t="s">
        <v>266</v>
      </c>
      <c r="C47" s="40"/>
      <c r="D47" s="27"/>
      <c r="E47" s="28"/>
      <c r="F47" s="1">
        <f t="shared" si="16"/>
        <v>0</v>
      </c>
      <c r="G47" s="19">
        <f t="shared" si="17"/>
        <v>0</v>
      </c>
      <c r="H47" s="37" t="s">
        <v>77</v>
      </c>
      <c r="I47" s="37">
        <v>100</v>
      </c>
      <c r="J47" s="20">
        <f t="shared" si="18"/>
        <v>0</v>
      </c>
      <c r="K47" s="20">
        <f t="shared" si="19"/>
        <v>0</v>
      </c>
      <c r="L47" s="20">
        <f t="shared" si="20"/>
        <v>0</v>
      </c>
    </row>
    <row r="48" spans="1:12" ht="14.4">
      <c r="A48" s="18" t="s">
        <v>56</v>
      </c>
      <c r="B48" s="39" t="s">
        <v>267</v>
      </c>
      <c r="C48" s="40"/>
      <c r="D48" s="27"/>
      <c r="E48" s="28"/>
      <c r="F48" s="1">
        <f t="shared" si="16"/>
        <v>0</v>
      </c>
      <c r="G48" s="19">
        <f t="shared" si="17"/>
        <v>0</v>
      </c>
      <c r="H48" s="37" t="s">
        <v>77</v>
      </c>
      <c r="I48" s="37">
        <v>100</v>
      </c>
      <c r="J48" s="20">
        <f t="shared" si="18"/>
        <v>0</v>
      </c>
      <c r="K48" s="20">
        <f t="shared" si="19"/>
        <v>0</v>
      </c>
      <c r="L48" s="20">
        <f t="shared" si="20"/>
        <v>0</v>
      </c>
    </row>
    <row r="49" spans="1:12" ht="14.4">
      <c r="A49" s="18" t="s">
        <v>57</v>
      </c>
      <c r="B49" s="39" t="s">
        <v>197</v>
      </c>
      <c r="C49" s="40"/>
      <c r="D49" s="27"/>
      <c r="E49" s="28"/>
      <c r="F49" s="1">
        <f t="shared" si="16"/>
        <v>0</v>
      </c>
      <c r="G49" s="19">
        <f t="shared" si="17"/>
        <v>0</v>
      </c>
      <c r="H49" s="37" t="s">
        <v>306</v>
      </c>
      <c r="I49" s="37">
        <v>4</v>
      </c>
      <c r="J49" s="20">
        <f t="shared" si="18"/>
        <v>0</v>
      </c>
      <c r="K49" s="20">
        <f t="shared" si="19"/>
        <v>0</v>
      </c>
      <c r="L49" s="20">
        <f t="shared" si="20"/>
        <v>0</v>
      </c>
    </row>
    <row r="50" spans="1:12" ht="14.4">
      <c r="A50" s="18" t="s">
        <v>58</v>
      </c>
      <c r="B50" s="39" t="s">
        <v>350</v>
      </c>
      <c r="C50" s="40"/>
      <c r="D50" s="27"/>
      <c r="E50" s="28"/>
      <c r="F50" s="1">
        <f t="shared" si="7"/>
        <v>0</v>
      </c>
      <c r="G50" s="19">
        <f t="shared" si="8"/>
        <v>0</v>
      </c>
      <c r="H50" s="37" t="s">
        <v>306</v>
      </c>
      <c r="I50" s="37">
        <v>4</v>
      </c>
      <c r="J50" s="20">
        <f t="shared" si="10"/>
        <v>0</v>
      </c>
      <c r="K50" s="20">
        <f t="shared" si="9"/>
        <v>0</v>
      </c>
      <c r="L50" s="20">
        <f t="shared" si="5"/>
        <v>0</v>
      </c>
    </row>
    <row r="51" spans="1:12" ht="14.4">
      <c r="A51" s="18" t="s">
        <v>59</v>
      </c>
      <c r="B51" s="39" t="s">
        <v>351</v>
      </c>
      <c r="C51" s="40"/>
      <c r="D51" s="27"/>
      <c r="E51" s="28"/>
      <c r="F51" s="1">
        <f t="shared" si="7"/>
        <v>0</v>
      </c>
      <c r="G51" s="19">
        <f t="shared" si="8"/>
        <v>0</v>
      </c>
      <c r="H51" s="37" t="s">
        <v>306</v>
      </c>
      <c r="I51" s="37">
        <v>8</v>
      </c>
      <c r="J51" s="20">
        <f t="shared" si="10"/>
        <v>0</v>
      </c>
      <c r="K51" s="20">
        <f t="shared" si="9"/>
        <v>0</v>
      </c>
      <c r="L51" s="20">
        <f t="shared" si="5"/>
        <v>0</v>
      </c>
    </row>
    <row r="52" spans="1:12" ht="6.6" customHeight="1" thickBot="1">
      <c r="A52" s="21"/>
      <c r="K52" s="22"/>
      <c r="L52" s="22"/>
    </row>
    <row r="53" spans="1:12" ht="14.4" thickBot="1">
      <c r="A53" s="21"/>
      <c r="I53" s="23" t="s">
        <v>44</v>
      </c>
      <c r="J53" s="24">
        <f>SUM(J5:J51)</f>
        <v>0</v>
      </c>
      <c r="K53" s="24">
        <f>SUM(K5:K51)</f>
        <v>0</v>
      </c>
      <c r="L53" s="24">
        <f>SUM(L5:L51)</f>
        <v>0</v>
      </c>
    </row>
    <row r="54" spans="1:12">
      <c r="A54" s="21"/>
    </row>
    <row r="55" spans="1:12">
      <c r="A55" s="21"/>
    </row>
    <row r="56" spans="1:12">
      <c r="A56" s="21"/>
    </row>
    <row r="57" spans="1:12">
      <c r="A57" s="21"/>
      <c r="I57" s="25"/>
      <c r="J57" s="26"/>
    </row>
    <row r="58" spans="1:12">
      <c r="A58" s="21"/>
    </row>
    <row r="59" spans="1:12">
      <c r="A59" s="21"/>
    </row>
    <row r="60" spans="1:12">
      <c r="A60" s="21"/>
    </row>
    <row r="61" spans="1:12">
      <c r="A61" s="21"/>
    </row>
    <row r="62" spans="1:12">
      <c r="A62" s="21"/>
      <c r="D62" s="6"/>
      <c r="E62" s="6"/>
      <c r="G62" s="6"/>
      <c r="J62" s="6"/>
    </row>
    <row r="63" spans="1:12">
      <c r="A63" s="21"/>
      <c r="D63" s="6"/>
      <c r="E63" s="6"/>
      <c r="G63" s="6"/>
      <c r="J63" s="6"/>
    </row>
    <row r="64" spans="1:12">
      <c r="A64" s="21"/>
      <c r="D64" s="6"/>
      <c r="E64" s="6"/>
      <c r="G64" s="6"/>
      <c r="J64" s="6"/>
    </row>
    <row r="65" spans="4:10">
      <c r="D65" s="6"/>
      <c r="E65" s="6"/>
      <c r="G65" s="6"/>
      <c r="J65" s="6"/>
    </row>
    <row r="66" spans="4:10">
      <c r="D66" s="6"/>
      <c r="E66" s="6"/>
      <c r="G66" s="6"/>
      <c r="J66" s="6"/>
    </row>
  </sheetData>
  <sheetProtection algorithmName="SHA-512" hashValue="kh2xY9gKSffkdfgzjZBPQUqnTjQodL6491hDY3jvYVOKOEo4z9HEV0FZy6KFnJc9vM5nuKf+atX3wOX7Sevj8g==" saltValue="zy1Ha4LF/FLKFCeF/ffvfQ==" spinCount="100000" sheet="1" formatCells="0" formatColumns="0" formatRows="0"/>
  <mergeCells count="2">
    <mergeCell ref="A2:L2"/>
    <mergeCell ref="A4:J4"/>
  </mergeCells>
  <phoneticPr fontId="1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13609-C3DF-45C8-9E3E-D0A5A4ED0E7B}">
  <sheetPr>
    <pageSetUpPr fitToPage="1"/>
  </sheetPr>
  <dimension ref="A1:L68"/>
  <sheetViews>
    <sheetView tabSelected="1" zoomScale="90" zoomScaleNormal="90" workbookViewId="0">
      <pane ySplit="4" topLeftCell="A5" activePane="bottomLeft" state="frozen"/>
      <selection pane="bottomLeft" activeCell="C5" sqref="C5"/>
    </sheetView>
  </sheetViews>
  <sheetFormatPr defaultRowHeight="13.8"/>
  <cols>
    <col min="1" max="1" width="5.19921875" style="7" customWidth="1"/>
    <col min="2" max="2" width="48.19921875" style="6" customWidth="1"/>
    <col min="3" max="3" width="36.3984375" style="6" customWidth="1"/>
    <col min="4" max="4" width="12.796875" style="4" bestFit="1" customWidth="1"/>
    <col min="5" max="5" width="6.8984375" style="5" customWidth="1"/>
    <col min="6" max="6" width="11.796875" style="6" bestFit="1" customWidth="1"/>
    <col min="7" max="7" width="12.796875" style="4" bestFit="1" customWidth="1"/>
    <col min="8" max="8" width="6.69921875" style="7" customWidth="1"/>
    <col min="9" max="9" width="7.19921875" style="7" customWidth="1"/>
    <col min="10" max="10" width="15.59765625" style="4" bestFit="1" customWidth="1"/>
    <col min="11" max="11" width="15.59765625" style="6" customWidth="1"/>
    <col min="12" max="12" width="16.59765625" style="6" bestFit="1" customWidth="1"/>
    <col min="13" max="240" width="8.796875" style="6"/>
    <col min="241" max="241" width="5.19921875" style="6" customWidth="1"/>
    <col min="242" max="242" width="29.5" style="6" customWidth="1"/>
    <col min="243" max="496" width="8.796875" style="6"/>
    <col min="497" max="497" width="5.19921875" style="6" customWidth="1"/>
    <col min="498" max="498" width="29.5" style="6" customWidth="1"/>
    <col min="499" max="752" width="8.796875" style="6"/>
    <col min="753" max="753" width="5.19921875" style="6" customWidth="1"/>
    <col min="754" max="754" width="29.5" style="6" customWidth="1"/>
    <col min="755" max="1008" width="8.796875" style="6"/>
    <col min="1009" max="1009" width="5.19921875" style="6" customWidth="1"/>
    <col min="1010" max="1010" width="29.5" style="6" customWidth="1"/>
    <col min="1011" max="1264" width="8.796875" style="6"/>
    <col min="1265" max="1265" width="5.19921875" style="6" customWidth="1"/>
    <col min="1266" max="1266" width="29.5" style="6" customWidth="1"/>
    <col min="1267" max="1520" width="8.796875" style="6"/>
    <col min="1521" max="1521" width="5.19921875" style="6" customWidth="1"/>
    <col min="1522" max="1522" width="29.5" style="6" customWidth="1"/>
    <col min="1523" max="1776" width="8.796875" style="6"/>
    <col min="1777" max="1777" width="5.19921875" style="6" customWidth="1"/>
    <col min="1778" max="1778" width="29.5" style="6" customWidth="1"/>
    <col min="1779" max="2032" width="8.796875" style="6"/>
    <col min="2033" max="2033" width="5.19921875" style="6" customWidth="1"/>
    <col min="2034" max="2034" width="29.5" style="6" customWidth="1"/>
    <col min="2035" max="2288" width="8.796875" style="6"/>
    <col min="2289" max="2289" width="5.19921875" style="6" customWidth="1"/>
    <col min="2290" max="2290" width="29.5" style="6" customWidth="1"/>
    <col min="2291" max="2544" width="8.796875" style="6"/>
    <col min="2545" max="2545" width="5.19921875" style="6" customWidth="1"/>
    <col min="2546" max="2546" width="29.5" style="6" customWidth="1"/>
    <col min="2547" max="2800" width="8.796875" style="6"/>
    <col min="2801" max="2801" width="5.19921875" style="6" customWidth="1"/>
    <col min="2802" max="2802" width="29.5" style="6" customWidth="1"/>
    <col min="2803" max="3056" width="8.796875" style="6"/>
    <col min="3057" max="3057" width="5.19921875" style="6" customWidth="1"/>
    <col min="3058" max="3058" width="29.5" style="6" customWidth="1"/>
    <col min="3059" max="3312" width="8.796875" style="6"/>
    <col min="3313" max="3313" width="5.19921875" style="6" customWidth="1"/>
    <col min="3314" max="3314" width="29.5" style="6" customWidth="1"/>
    <col min="3315" max="3568" width="8.796875" style="6"/>
    <col min="3569" max="3569" width="5.19921875" style="6" customWidth="1"/>
    <col min="3570" max="3570" width="29.5" style="6" customWidth="1"/>
    <col min="3571" max="3824" width="8.796875" style="6"/>
    <col min="3825" max="3825" width="5.19921875" style="6" customWidth="1"/>
    <col min="3826" max="3826" width="29.5" style="6" customWidth="1"/>
    <col min="3827" max="4080" width="8.796875" style="6"/>
    <col min="4081" max="4081" width="5.19921875" style="6" customWidth="1"/>
    <col min="4082" max="4082" width="29.5" style="6" customWidth="1"/>
    <col min="4083" max="4336" width="8.796875" style="6"/>
    <col min="4337" max="4337" width="5.19921875" style="6" customWidth="1"/>
    <col min="4338" max="4338" width="29.5" style="6" customWidth="1"/>
    <col min="4339" max="4592" width="8.796875" style="6"/>
    <col min="4593" max="4593" width="5.19921875" style="6" customWidth="1"/>
    <col min="4594" max="4594" width="29.5" style="6" customWidth="1"/>
    <col min="4595" max="4848" width="8.796875" style="6"/>
    <col min="4849" max="4849" width="5.19921875" style="6" customWidth="1"/>
    <col min="4850" max="4850" width="29.5" style="6" customWidth="1"/>
    <col min="4851" max="5104" width="8.796875" style="6"/>
    <col min="5105" max="5105" width="5.19921875" style="6" customWidth="1"/>
    <col min="5106" max="5106" width="29.5" style="6" customWidth="1"/>
    <col min="5107" max="5360" width="8.796875" style="6"/>
    <col min="5361" max="5361" width="5.19921875" style="6" customWidth="1"/>
    <col min="5362" max="5362" width="29.5" style="6" customWidth="1"/>
    <col min="5363" max="5616" width="8.796875" style="6"/>
    <col min="5617" max="5617" width="5.19921875" style="6" customWidth="1"/>
    <col min="5618" max="5618" width="29.5" style="6" customWidth="1"/>
    <col min="5619" max="5872" width="8.796875" style="6"/>
    <col min="5873" max="5873" width="5.19921875" style="6" customWidth="1"/>
    <col min="5874" max="5874" width="29.5" style="6" customWidth="1"/>
    <col min="5875" max="6128" width="8.796875" style="6"/>
    <col min="6129" max="6129" width="5.19921875" style="6" customWidth="1"/>
    <col min="6130" max="6130" width="29.5" style="6" customWidth="1"/>
    <col min="6131" max="6384" width="8.796875" style="6"/>
    <col min="6385" max="6385" width="5.19921875" style="6" customWidth="1"/>
    <col min="6386" max="6386" width="29.5" style="6" customWidth="1"/>
    <col min="6387" max="6640" width="8.796875" style="6"/>
    <col min="6641" max="6641" width="5.19921875" style="6" customWidth="1"/>
    <col min="6642" max="6642" width="29.5" style="6" customWidth="1"/>
    <col min="6643" max="6896" width="8.796875" style="6"/>
    <col min="6897" max="6897" width="5.19921875" style="6" customWidth="1"/>
    <col min="6898" max="6898" width="29.5" style="6" customWidth="1"/>
    <col min="6899" max="7152" width="8.796875" style="6"/>
    <col min="7153" max="7153" width="5.19921875" style="6" customWidth="1"/>
    <col min="7154" max="7154" width="29.5" style="6" customWidth="1"/>
    <col min="7155" max="7408" width="8.796875" style="6"/>
    <col min="7409" max="7409" width="5.19921875" style="6" customWidth="1"/>
    <col min="7410" max="7410" width="29.5" style="6" customWidth="1"/>
    <col min="7411" max="7664" width="8.796875" style="6"/>
    <col min="7665" max="7665" width="5.19921875" style="6" customWidth="1"/>
    <col min="7666" max="7666" width="29.5" style="6" customWidth="1"/>
    <col min="7667" max="7920" width="8.796875" style="6"/>
    <col min="7921" max="7921" width="5.19921875" style="6" customWidth="1"/>
    <col min="7922" max="7922" width="29.5" style="6" customWidth="1"/>
    <col min="7923" max="8176" width="8.796875" style="6"/>
    <col min="8177" max="8177" width="5.19921875" style="6" customWidth="1"/>
    <col min="8178" max="8178" width="29.5" style="6" customWidth="1"/>
    <col min="8179" max="8432" width="8.796875" style="6"/>
    <col min="8433" max="8433" width="5.19921875" style="6" customWidth="1"/>
    <col min="8434" max="8434" width="29.5" style="6" customWidth="1"/>
    <col min="8435" max="8688" width="8.796875" style="6"/>
    <col min="8689" max="8689" width="5.19921875" style="6" customWidth="1"/>
    <col min="8690" max="8690" width="29.5" style="6" customWidth="1"/>
    <col min="8691" max="8944" width="8.796875" style="6"/>
    <col min="8945" max="8945" width="5.19921875" style="6" customWidth="1"/>
    <col min="8946" max="8946" width="29.5" style="6" customWidth="1"/>
    <col min="8947" max="9200" width="8.796875" style="6"/>
    <col min="9201" max="9201" width="5.19921875" style="6" customWidth="1"/>
    <col min="9202" max="9202" width="29.5" style="6" customWidth="1"/>
    <col min="9203" max="9456" width="8.796875" style="6"/>
    <col min="9457" max="9457" width="5.19921875" style="6" customWidth="1"/>
    <col min="9458" max="9458" width="29.5" style="6" customWidth="1"/>
    <col min="9459" max="9712" width="8.796875" style="6"/>
    <col min="9713" max="9713" width="5.19921875" style="6" customWidth="1"/>
    <col min="9714" max="9714" width="29.5" style="6" customWidth="1"/>
    <col min="9715" max="9968" width="8.796875" style="6"/>
    <col min="9969" max="9969" width="5.19921875" style="6" customWidth="1"/>
    <col min="9970" max="9970" width="29.5" style="6" customWidth="1"/>
    <col min="9971" max="10224" width="8.796875" style="6"/>
    <col min="10225" max="10225" width="5.19921875" style="6" customWidth="1"/>
    <col min="10226" max="10226" width="29.5" style="6" customWidth="1"/>
    <col min="10227" max="10480" width="8.796875" style="6"/>
    <col min="10481" max="10481" width="5.19921875" style="6" customWidth="1"/>
    <col min="10482" max="10482" width="29.5" style="6" customWidth="1"/>
    <col min="10483" max="10736" width="8.796875" style="6"/>
    <col min="10737" max="10737" width="5.19921875" style="6" customWidth="1"/>
    <col min="10738" max="10738" width="29.5" style="6" customWidth="1"/>
    <col min="10739" max="10992" width="8.796875" style="6"/>
    <col min="10993" max="10993" width="5.19921875" style="6" customWidth="1"/>
    <col min="10994" max="10994" width="29.5" style="6" customWidth="1"/>
    <col min="10995" max="11248" width="8.796875" style="6"/>
    <col min="11249" max="11249" width="5.19921875" style="6" customWidth="1"/>
    <col min="11250" max="11250" width="29.5" style="6" customWidth="1"/>
    <col min="11251" max="11504" width="8.796875" style="6"/>
    <col min="11505" max="11505" width="5.19921875" style="6" customWidth="1"/>
    <col min="11506" max="11506" width="29.5" style="6" customWidth="1"/>
    <col min="11507" max="11760" width="8.796875" style="6"/>
    <col min="11761" max="11761" width="5.19921875" style="6" customWidth="1"/>
    <col min="11762" max="11762" width="29.5" style="6" customWidth="1"/>
    <col min="11763" max="12016" width="8.796875" style="6"/>
    <col min="12017" max="12017" width="5.19921875" style="6" customWidth="1"/>
    <col min="12018" max="12018" width="29.5" style="6" customWidth="1"/>
    <col min="12019" max="12272" width="8.796875" style="6"/>
    <col min="12273" max="12273" width="5.19921875" style="6" customWidth="1"/>
    <col min="12274" max="12274" width="29.5" style="6" customWidth="1"/>
    <col min="12275" max="12528" width="8.796875" style="6"/>
    <col min="12529" max="12529" width="5.19921875" style="6" customWidth="1"/>
    <col min="12530" max="12530" width="29.5" style="6" customWidth="1"/>
    <col min="12531" max="12784" width="8.796875" style="6"/>
    <col min="12785" max="12785" width="5.19921875" style="6" customWidth="1"/>
    <col min="12786" max="12786" width="29.5" style="6" customWidth="1"/>
    <col min="12787" max="13040" width="8.796875" style="6"/>
    <col min="13041" max="13041" width="5.19921875" style="6" customWidth="1"/>
    <col min="13042" max="13042" width="29.5" style="6" customWidth="1"/>
    <col min="13043" max="13296" width="8.796875" style="6"/>
    <col min="13297" max="13297" width="5.19921875" style="6" customWidth="1"/>
    <col min="13298" max="13298" width="29.5" style="6" customWidth="1"/>
    <col min="13299" max="13552" width="8.796875" style="6"/>
    <col min="13553" max="13553" width="5.19921875" style="6" customWidth="1"/>
    <col min="13554" max="13554" width="29.5" style="6" customWidth="1"/>
    <col min="13555" max="13808" width="8.796875" style="6"/>
    <col min="13809" max="13809" width="5.19921875" style="6" customWidth="1"/>
    <col min="13810" max="13810" width="29.5" style="6" customWidth="1"/>
    <col min="13811" max="14064" width="8.796875" style="6"/>
    <col min="14065" max="14065" width="5.19921875" style="6" customWidth="1"/>
    <col min="14066" max="14066" width="29.5" style="6" customWidth="1"/>
    <col min="14067" max="14320" width="8.796875" style="6"/>
    <col min="14321" max="14321" width="5.19921875" style="6" customWidth="1"/>
    <col min="14322" max="14322" width="29.5" style="6" customWidth="1"/>
    <col min="14323" max="14576" width="8.796875" style="6"/>
    <col min="14577" max="14577" width="5.19921875" style="6" customWidth="1"/>
    <col min="14578" max="14578" width="29.5" style="6" customWidth="1"/>
    <col min="14579" max="14832" width="8.796875" style="6"/>
    <col min="14833" max="14833" width="5.19921875" style="6" customWidth="1"/>
    <col min="14834" max="14834" width="29.5" style="6" customWidth="1"/>
    <col min="14835" max="15088" width="8.796875" style="6"/>
    <col min="15089" max="15089" width="5.19921875" style="6" customWidth="1"/>
    <col min="15090" max="15090" width="29.5" style="6" customWidth="1"/>
    <col min="15091" max="15344" width="8.796875" style="6"/>
    <col min="15345" max="15345" width="5.19921875" style="6" customWidth="1"/>
    <col min="15346" max="15346" width="29.5" style="6" customWidth="1"/>
    <col min="15347" max="15600" width="8.796875" style="6"/>
    <col min="15601" max="15601" width="5.19921875" style="6" customWidth="1"/>
    <col min="15602" max="15602" width="29.5" style="6" customWidth="1"/>
    <col min="15603" max="15856" width="8.796875" style="6"/>
    <col min="15857" max="15857" width="5.19921875" style="6" customWidth="1"/>
    <col min="15858" max="15858" width="29.5" style="6" customWidth="1"/>
    <col min="15859" max="16112" width="8.796875" style="6"/>
    <col min="16113" max="16113" width="5.19921875" style="6" customWidth="1"/>
    <col min="16114" max="16114" width="29.5" style="6" customWidth="1"/>
    <col min="16115" max="16384" width="8.796875" style="6"/>
  </cols>
  <sheetData>
    <row r="1" spans="1:12" ht="14.4" thickBot="1">
      <c r="A1" s="2"/>
      <c r="B1" s="64" t="s">
        <v>300</v>
      </c>
      <c r="C1" s="3"/>
    </row>
    <row r="2" spans="1:12" ht="16.2" thickBot="1">
      <c r="A2" s="61" t="s">
        <v>268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1:12" ht="66.599999999999994" thickBot="1">
      <c r="A3" s="8" t="s">
        <v>1</v>
      </c>
      <c r="B3" s="9" t="s">
        <v>45</v>
      </c>
      <c r="C3" s="10" t="s">
        <v>281</v>
      </c>
      <c r="D3" s="11" t="s">
        <v>47</v>
      </c>
      <c r="E3" s="12" t="s">
        <v>48</v>
      </c>
      <c r="F3" s="13" t="s">
        <v>49</v>
      </c>
      <c r="G3" s="11" t="s">
        <v>46</v>
      </c>
      <c r="H3" s="14" t="s">
        <v>2</v>
      </c>
      <c r="I3" s="14" t="s">
        <v>43</v>
      </c>
      <c r="J3" s="15" t="s">
        <v>51</v>
      </c>
      <c r="K3" s="16" t="s">
        <v>52</v>
      </c>
      <c r="L3" s="15" t="s">
        <v>50</v>
      </c>
    </row>
    <row r="4" spans="1:12" ht="5.25" customHeight="1">
      <c r="A4" s="55"/>
      <c r="B4" s="56"/>
      <c r="C4" s="56"/>
      <c r="D4" s="56"/>
      <c r="E4" s="56"/>
      <c r="F4" s="56"/>
      <c r="G4" s="56"/>
      <c r="H4" s="56"/>
      <c r="I4" s="56"/>
      <c r="J4" s="57"/>
      <c r="K4" s="17"/>
      <c r="L4" s="17"/>
    </row>
    <row r="5" spans="1:12" ht="14.4">
      <c r="A5" s="18" t="s">
        <v>3</v>
      </c>
      <c r="B5" s="39" t="s">
        <v>154</v>
      </c>
      <c r="C5" s="40"/>
      <c r="D5" s="27"/>
      <c r="E5" s="28"/>
      <c r="F5" s="1">
        <f>ROUND((D5*E5),2)</f>
        <v>0</v>
      </c>
      <c r="G5" s="19">
        <f>ROUND((D5*(1+E5)),2)</f>
        <v>0</v>
      </c>
      <c r="H5" s="37" t="s">
        <v>306</v>
      </c>
      <c r="I5" s="37">
        <v>130</v>
      </c>
      <c r="J5" s="20">
        <f>G5*I5</f>
        <v>0</v>
      </c>
      <c r="K5" s="20">
        <f>J5*50%</f>
        <v>0</v>
      </c>
      <c r="L5" s="20">
        <f>J5+K5</f>
        <v>0</v>
      </c>
    </row>
    <row r="6" spans="1:12" ht="14.4">
      <c r="A6" s="18" t="s">
        <v>4</v>
      </c>
      <c r="B6" s="39" t="s">
        <v>354</v>
      </c>
      <c r="C6" s="40"/>
      <c r="D6" s="27"/>
      <c r="E6" s="28"/>
      <c r="F6" s="1">
        <f t="shared" ref="F6:F53" si="0">ROUND((D6*E6),2)</f>
        <v>0</v>
      </c>
      <c r="G6" s="19">
        <f t="shared" ref="G6:G53" si="1">ROUND((D6*(1+E6)),2)</f>
        <v>0</v>
      </c>
      <c r="H6" s="37" t="s">
        <v>306</v>
      </c>
      <c r="I6" s="37">
        <v>200</v>
      </c>
      <c r="J6" s="20">
        <f>G6*I6</f>
        <v>0</v>
      </c>
      <c r="K6" s="20">
        <f t="shared" ref="K6:K53" si="2">J6*50%</f>
        <v>0</v>
      </c>
      <c r="L6" s="20">
        <f t="shared" ref="L6:L16" si="3">J6+K6</f>
        <v>0</v>
      </c>
    </row>
    <row r="7" spans="1:12" ht="14.4">
      <c r="A7" s="18" t="s">
        <v>5</v>
      </c>
      <c r="B7" s="39" t="s">
        <v>269</v>
      </c>
      <c r="C7" s="40"/>
      <c r="D7" s="27"/>
      <c r="E7" s="28"/>
      <c r="F7" s="1">
        <f t="shared" si="0"/>
        <v>0</v>
      </c>
      <c r="G7" s="19">
        <f t="shared" si="1"/>
        <v>0</v>
      </c>
      <c r="H7" s="37" t="s">
        <v>306</v>
      </c>
      <c r="I7" s="37">
        <v>200</v>
      </c>
      <c r="J7" s="20">
        <f t="shared" ref="J7:J16" si="4">G7*I7</f>
        <v>0</v>
      </c>
      <c r="K7" s="20">
        <f t="shared" si="2"/>
        <v>0</v>
      </c>
      <c r="L7" s="20">
        <f t="shared" si="3"/>
        <v>0</v>
      </c>
    </row>
    <row r="8" spans="1:12" ht="28.8">
      <c r="A8" s="18" t="s">
        <v>6</v>
      </c>
      <c r="B8" s="39" t="s">
        <v>156</v>
      </c>
      <c r="C8" s="40"/>
      <c r="D8" s="27"/>
      <c r="E8" s="28"/>
      <c r="F8" s="1">
        <f t="shared" si="0"/>
        <v>0</v>
      </c>
      <c r="G8" s="19">
        <f t="shared" si="1"/>
        <v>0</v>
      </c>
      <c r="H8" s="37" t="s">
        <v>306</v>
      </c>
      <c r="I8" s="37">
        <v>200</v>
      </c>
      <c r="J8" s="20">
        <f t="shared" si="4"/>
        <v>0</v>
      </c>
      <c r="K8" s="20">
        <f t="shared" si="2"/>
        <v>0</v>
      </c>
      <c r="L8" s="20">
        <f t="shared" si="3"/>
        <v>0</v>
      </c>
    </row>
    <row r="9" spans="1:12" ht="14.4">
      <c r="A9" s="18" t="s">
        <v>7</v>
      </c>
      <c r="B9" s="39" t="s">
        <v>357</v>
      </c>
      <c r="C9" s="40"/>
      <c r="D9" s="27"/>
      <c r="E9" s="28"/>
      <c r="F9" s="1">
        <f t="shared" si="0"/>
        <v>0</v>
      </c>
      <c r="G9" s="19">
        <f t="shared" si="1"/>
        <v>0</v>
      </c>
      <c r="H9" s="37" t="s">
        <v>306</v>
      </c>
      <c r="I9" s="37">
        <v>130</v>
      </c>
      <c r="J9" s="20">
        <f t="shared" si="4"/>
        <v>0</v>
      </c>
      <c r="K9" s="20">
        <f t="shared" si="2"/>
        <v>0</v>
      </c>
      <c r="L9" s="20">
        <f t="shared" si="3"/>
        <v>0</v>
      </c>
    </row>
    <row r="10" spans="1:12" ht="14.4">
      <c r="A10" s="18" t="s">
        <v>8</v>
      </c>
      <c r="B10" s="39" t="s">
        <v>157</v>
      </c>
      <c r="C10" s="40"/>
      <c r="D10" s="27"/>
      <c r="E10" s="28"/>
      <c r="F10" s="1">
        <f t="shared" si="0"/>
        <v>0</v>
      </c>
      <c r="G10" s="19">
        <f t="shared" si="1"/>
        <v>0</v>
      </c>
      <c r="H10" s="37" t="s">
        <v>353</v>
      </c>
      <c r="I10" s="37">
        <v>200</v>
      </c>
      <c r="J10" s="20">
        <f t="shared" si="4"/>
        <v>0</v>
      </c>
      <c r="K10" s="20">
        <f t="shared" si="2"/>
        <v>0</v>
      </c>
      <c r="L10" s="20">
        <f t="shared" si="3"/>
        <v>0</v>
      </c>
    </row>
    <row r="11" spans="1:12" ht="14.4">
      <c r="A11" s="18" t="s">
        <v>9</v>
      </c>
      <c r="B11" s="39" t="s">
        <v>158</v>
      </c>
      <c r="C11" s="40"/>
      <c r="D11" s="27"/>
      <c r="E11" s="28"/>
      <c r="F11" s="1">
        <f t="shared" si="0"/>
        <v>0</v>
      </c>
      <c r="G11" s="19">
        <f t="shared" si="1"/>
        <v>0</v>
      </c>
      <c r="H11" s="37" t="s">
        <v>306</v>
      </c>
      <c r="I11" s="37">
        <v>40</v>
      </c>
      <c r="J11" s="20">
        <f t="shared" si="4"/>
        <v>0</v>
      </c>
      <c r="K11" s="20">
        <f t="shared" si="2"/>
        <v>0</v>
      </c>
      <c r="L11" s="20">
        <f t="shared" si="3"/>
        <v>0</v>
      </c>
    </row>
    <row r="12" spans="1:12" ht="14.4">
      <c r="A12" s="18" t="s">
        <v>10</v>
      </c>
      <c r="B12" s="39" t="s">
        <v>270</v>
      </c>
      <c r="C12" s="40"/>
      <c r="D12" s="27"/>
      <c r="E12" s="28"/>
      <c r="F12" s="1">
        <f t="shared" si="0"/>
        <v>0</v>
      </c>
      <c r="G12" s="19">
        <f t="shared" si="1"/>
        <v>0</v>
      </c>
      <c r="H12" s="37" t="s">
        <v>306</v>
      </c>
      <c r="I12" s="37">
        <v>200</v>
      </c>
      <c r="J12" s="20">
        <f t="shared" si="4"/>
        <v>0</v>
      </c>
      <c r="K12" s="20">
        <f t="shared" si="2"/>
        <v>0</v>
      </c>
      <c r="L12" s="20">
        <f t="shared" si="3"/>
        <v>0</v>
      </c>
    </row>
    <row r="13" spans="1:12" ht="14.4">
      <c r="A13" s="18" t="s">
        <v>11</v>
      </c>
      <c r="B13" s="39" t="s">
        <v>159</v>
      </c>
      <c r="C13" s="40"/>
      <c r="D13" s="27"/>
      <c r="E13" s="28"/>
      <c r="F13" s="1">
        <f t="shared" si="0"/>
        <v>0</v>
      </c>
      <c r="G13" s="19">
        <f t="shared" si="1"/>
        <v>0</v>
      </c>
      <c r="H13" s="37" t="s">
        <v>0</v>
      </c>
      <c r="I13" s="37">
        <v>250</v>
      </c>
      <c r="J13" s="20">
        <f t="shared" si="4"/>
        <v>0</v>
      </c>
      <c r="K13" s="20">
        <f t="shared" si="2"/>
        <v>0</v>
      </c>
      <c r="L13" s="20">
        <f t="shared" si="3"/>
        <v>0</v>
      </c>
    </row>
    <row r="14" spans="1:12" ht="14.4">
      <c r="A14" s="18" t="s">
        <v>12</v>
      </c>
      <c r="B14" s="39" t="s">
        <v>160</v>
      </c>
      <c r="C14" s="40"/>
      <c r="D14" s="27"/>
      <c r="E14" s="28"/>
      <c r="F14" s="1">
        <f t="shared" si="0"/>
        <v>0</v>
      </c>
      <c r="G14" s="19">
        <f t="shared" si="1"/>
        <v>0</v>
      </c>
      <c r="H14" s="37" t="s">
        <v>306</v>
      </c>
      <c r="I14" s="37">
        <v>30</v>
      </c>
      <c r="J14" s="20">
        <f t="shared" si="4"/>
        <v>0</v>
      </c>
      <c r="K14" s="20">
        <f t="shared" si="2"/>
        <v>0</v>
      </c>
      <c r="L14" s="20">
        <f t="shared" si="3"/>
        <v>0</v>
      </c>
    </row>
    <row r="15" spans="1:12" ht="14.4">
      <c r="A15" s="18" t="s">
        <v>13</v>
      </c>
      <c r="B15" s="39" t="s">
        <v>161</v>
      </c>
      <c r="C15" s="40"/>
      <c r="D15" s="27"/>
      <c r="E15" s="28"/>
      <c r="F15" s="1">
        <f t="shared" si="0"/>
        <v>0</v>
      </c>
      <c r="G15" s="19">
        <f t="shared" si="1"/>
        <v>0</v>
      </c>
      <c r="H15" s="37" t="s">
        <v>306</v>
      </c>
      <c r="I15" s="37">
        <v>40</v>
      </c>
      <c r="J15" s="20">
        <f t="shared" si="4"/>
        <v>0</v>
      </c>
      <c r="K15" s="20">
        <f t="shared" si="2"/>
        <v>0</v>
      </c>
      <c r="L15" s="20">
        <f t="shared" si="3"/>
        <v>0</v>
      </c>
    </row>
    <row r="16" spans="1:12" ht="14.4">
      <c r="A16" s="18" t="s">
        <v>14</v>
      </c>
      <c r="B16" s="39" t="s">
        <v>162</v>
      </c>
      <c r="C16" s="40"/>
      <c r="D16" s="27"/>
      <c r="E16" s="28"/>
      <c r="F16" s="1">
        <f t="shared" si="0"/>
        <v>0</v>
      </c>
      <c r="G16" s="19">
        <f t="shared" si="1"/>
        <v>0</v>
      </c>
      <c r="H16" s="37" t="s">
        <v>306</v>
      </c>
      <c r="I16" s="37">
        <v>80</v>
      </c>
      <c r="J16" s="20">
        <f t="shared" si="4"/>
        <v>0</v>
      </c>
      <c r="K16" s="20">
        <f t="shared" si="2"/>
        <v>0</v>
      </c>
      <c r="L16" s="20">
        <f t="shared" si="3"/>
        <v>0</v>
      </c>
    </row>
    <row r="17" spans="1:12" ht="28.8">
      <c r="A17" s="18" t="s">
        <v>15</v>
      </c>
      <c r="B17" s="39" t="s">
        <v>358</v>
      </c>
      <c r="C17" s="40"/>
      <c r="D17" s="27"/>
      <c r="E17" s="28"/>
      <c r="F17" s="1">
        <f t="shared" si="0"/>
        <v>0</v>
      </c>
      <c r="G17" s="19">
        <f t="shared" si="1"/>
        <v>0</v>
      </c>
      <c r="H17" s="37" t="s">
        <v>306</v>
      </c>
      <c r="I17" s="37">
        <v>100</v>
      </c>
      <c r="J17" s="20">
        <f>G17*I17</f>
        <v>0</v>
      </c>
      <c r="K17" s="20">
        <f t="shared" si="2"/>
        <v>0</v>
      </c>
      <c r="L17" s="20">
        <f>J17+K17</f>
        <v>0</v>
      </c>
    </row>
    <row r="18" spans="1:12" ht="14.4">
      <c r="A18" s="18" t="s">
        <v>16</v>
      </c>
      <c r="B18" s="39" t="s">
        <v>163</v>
      </c>
      <c r="C18" s="40"/>
      <c r="D18" s="27"/>
      <c r="E18" s="28"/>
      <c r="F18" s="1">
        <f t="shared" si="0"/>
        <v>0</v>
      </c>
      <c r="G18" s="19">
        <f t="shared" si="1"/>
        <v>0</v>
      </c>
      <c r="H18" s="37" t="s">
        <v>306</v>
      </c>
      <c r="I18" s="37">
        <v>400</v>
      </c>
      <c r="J18" s="20">
        <f>G18*I18</f>
        <v>0</v>
      </c>
      <c r="K18" s="20">
        <f t="shared" si="2"/>
        <v>0</v>
      </c>
      <c r="L18" s="20">
        <f t="shared" ref="L18:L47" si="5">J18+K18</f>
        <v>0</v>
      </c>
    </row>
    <row r="19" spans="1:12" ht="14.4">
      <c r="A19" s="18" t="s">
        <v>17</v>
      </c>
      <c r="B19" s="39" t="s">
        <v>164</v>
      </c>
      <c r="C19" s="41"/>
      <c r="D19" s="27"/>
      <c r="E19" s="28"/>
      <c r="F19" s="1">
        <f t="shared" si="0"/>
        <v>0</v>
      </c>
      <c r="G19" s="19">
        <f t="shared" si="1"/>
        <v>0</v>
      </c>
      <c r="H19" s="37" t="s">
        <v>306</v>
      </c>
      <c r="I19" s="37">
        <v>180</v>
      </c>
      <c r="J19" s="20">
        <f t="shared" ref="J19:J36" si="6">G19*I19</f>
        <v>0</v>
      </c>
      <c r="K19" s="20">
        <f t="shared" si="2"/>
        <v>0</v>
      </c>
      <c r="L19" s="20">
        <f t="shared" si="5"/>
        <v>0</v>
      </c>
    </row>
    <row r="20" spans="1:12" ht="14.4">
      <c r="A20" s="18" t="s">
        <v>18</v>
      </c>
      <c r="B20" s="39" t="s">
        <v>165</v>
      </c>
      <c r="C20" s="41"/>
      <c r="D20" s="27"/>
      <c r="E20" s="28"/>
      <c r="F20" s="1">
        <f t="shared" si="0"/>
        <v>0</v>
      </c>
      <c r="G20" s="19">
        <f t="shared" si="1"/>
        <v>0</v>
      </c>
      <c r="H20" s="37" t="s">
        <v>306</v>
      </c>
      <c r="I20" s="37">
        <v>90</v>
      </c>
      <c r="J20" s="20">
        <f t="shared" si="6"/>
        <v>0</v>
      </c>
      <c r="K20" s="20">
        <f t="shared" si="2"/>
        <v>0</v>
      </c>
      <c r="L20" s="20">
        <f t="shared" si="5"/>
        <v>0</v>
      </c>
    </row>
    <row r="21" spans="1:12" ht="14.4">
      <c r="A21" s="18" t="s">
        <v>19</v>
      </c>
      <c r="B21" s="39" t="s">
        <v>166</v>
      </c>
      <c r="C21" s="42"/>
      <c r="D21" s="27"/>
      <c r="E21" s="28"/>
      <c r="F21" s="1">
        <f t="shared" si="0"/>
        <v>0</v>
      </c>
      <c r="G21" s="19">
        <f t="shared" si="1"/>
        <v>0</v>
      </c>
      <c r="H21" s="37" t="s">
        <v>306</v>
      </c>
      <c r="I21" s="37">
        <v>60</v>
      </c>
      <c r="J21" s="20">
        <f t="shared" si="6"/>
        <v>0</v>
      </c>
      <c r="K21" s="20">
        <f t="shared" si="2"/>
        <v>0</v>
      </c>
      <c r="L21" s="20">
        <f t="shared" si="5"/>
        <v>0</v>
      </c>
    </row>
    <row r="22" spans="1:12" ht="28.8">
      <c r="A22" s="18" t="s">
        <v>20</v>
      </c>
      <c r="B22" s="39" t="s">
        <v>167</v>
      </c>
      <c r="C22" s="41"/>
      <c r="D22" s="27"/>
      <c r="E22" s="28"/>
      <c r="F22" s="1">
        <f t="shared" si="0"/>
        <v>0</v>
      </c>
      <c r="G22" s="19">
        <f t="shared" si="1"/>
        <v>0</v>
      </c>
      <c r="H22" s="37" t="s">
        <v>77</v>
      </c>
      <c r="I22" s="37">
        <v>140</v>
      </c>
      <c r="J22" s="20">
        <f t="shared" si="6"/>
        <v>0</v>
      </c>
      <c r="K22" s="20">
        <f t="shared" si="2"/>
        <v>0</v>
      </c>
      <c r="L22" s="20">
        <f t="shared" si="5"/>
        <v>0</v>
      </c>
    </row>
    <row r="23" spans="1:12" ht="14.4">
      <c r="A23" s="18" t="s">
        <v>21</v>
      </c>
      <c r="B23" s="39" t="s">
        <v>168</v>
      </c>
      <c r="C23" s="41"/>
      <c r="D23" s="27"/>
      <c r="E23" s="28"/>
      <c r="F23" s="1">
        <f t="shared" si="0"/>
        <v>0</v>
      </c>
      <c r="G23" s="19">
        <f t="shared" si="1"/>
        <v>0</v>
      </c>
      <c r="H23" s="37" t="s">
        <v>77</v>
      </c>
      <c r="I23" s="37">
        <v>50</v>
      </c>
      <c r="J23" s="20">
        <f t="shared" si="6"/>
        <v>0</v>
      </c>
      <c r="K23" s="20">
        <f t="shared" si="2"/>
        <v>0</v>
      </c>
      <c r="L23" s="20">
        <f t="shared" si="5"/>
        <v>0</v>
      </c>
    </row>
    <row r="24" spans="1:12" ht="14.4">
      <c r="A24" s="18" t="s">
        <v>22</v>
      </c>
      <c r="B24" s="39" t="s">
        <v>271</v>
      </c>
      <c r="C24" s="41"/>
      <c r="D24" s="27"/>
      <c r="E24" s="28"/>
      <c r="F24" s="1">
        <f t="shared" si="0"/>
        <v>0</v>
      </c>
      <c r="G24" s="19">
        <f t="shared" si="1"/>
        <v>0</v>
      </c>
      <c r="H24" s="37" t="s">
        <v>353</v>
      </c>
      <c r="I24" s="37">
        <v>200</v>
      </c>
      <c r="J24" s="20">
        <f t="shared" si="6"/>
        <v>0</v>
      </c>
      <c r="K24" s="20">
        <f t="shared" si="2"/>
        <v>0</v>
      </c>
      <c r="L24" s="20">
        <f t="shared" si="5"/>
        <v>0</v>
      </c>
    </row>
    <row r="25" spans="1:12" ht="14.4">
      <c r="A25" s="18" t="s">
        <v>23</v>
      </c>
      <c r="B25" s="39" t="s">
        <v>355</v>
      </c>
      <c r="C25" s="41"/>
      <c r="D25" s="27"/>
      <c r="E25" s="28"/>
      <c r="F25" s="1">
        <f t="shared" si="0"/>
        <v>0</v>
      </c>
      <c r="G25" s="19">
        <f t="shared" si="1"/>
        <v>0</v>
      </c>
      <c r="H25" s="37" t="s">
        <v>353</v>
      </c>
      <c r="I25" s="37">
        <v>100</v>
      </c>
      <c r="J25" s="20">
        <f t="shared" si="6"/>
        <v>0</v>
      </c>
      <c r="K25" s="20">
        <f t="shared" si="2"/>
        <v>0</v>
      </c>
      <c r="L25" s="20">
        <f t="shared" si="5"/>
        <v>0</v>
      </c>
    </row>
    <row r="26" spans="1:12" ht="14.4">
      <c r="A26" s="18" t="s">
        <v>24</v>
      </c>
      <c r="B26" s="39" t="s">
        <v>169</v>
      </c>
      <c r="C26" s="41"/>
      <c r="D26" s="27"/>
      <c r="E26" s="28"/>
      <c r="F26" s="1">
        <f t="shared" si="0"/>
        <v>0</v>
      </c>
      <c r="G26" s="19">
        <f t="shared" si="1"/>
        <v>0</v>
      </c>
      <c r="H26" s="37" t="s">
        <v>306</v>
      </c>
      <c r="I26" s="37">
        <v>50</v>
      </c>
      <c r="J26" s="20">
        <f t="shared" si="6"/>
        <v>0</v>
      </c>
      <c r="K26" s="20">
        <f t="shared" si="2"/>
        <v>0</v>
      </c>
      <c r="L26" s="20">
        <f t="shared" si="5"/>
        <v>0</v>
      </c>
    </row>
    <row r="27" spans="1:12" ht="14.4">
      <c r="A27" s="18" t="s">
        <v>25</v>
      </c>
      <c r="B27" s="39" t="s">
        <v>272</v>
      </c>
      <c r="C27" s="41"/>
      <c r="D27" s="27"/>
      <c r="E27" s="28"/>
      <c r="F27" s="1">
        <f t="shared" si="0"/>
        <v>0</v>
      </c>
      <c r="G27" s="19">
        <f t="shared" si="1"/>
        <v>0</v>
      </c>
      <c r="H27" s="37" t="s">
        <v>306</v>
      </c>
      <c r="I27" s="37">
        <v>60</v>
      </c>
      <c r="J27" s="20">
        <f t="shared" si="6"/>
        <v>0</v>
      </c>
      <c r="K27" s="20">
        <f t="shared" si="2"/>
        <v>0</v>
      </c>
      <c r="L27" s="20">
        <f t="shared" si="5"/>
        <v>0</v>
      </c>
    </row>
    <row r="28" spans="1:12" ht="14.4">
      <c r="A28" s="18" t="s">
        <v>26</v>
      </c>
      <c r="B28" s="39" t="s">
        <v>273</v>
      </c>
      <c r="C28" s="41"/>
      <c r="D28" s="27"/>
      <c r="E28" s="28"/>
      <c r="F28" s="1">
        <f t="shared" si="0"/>
        <v>0</v>
      </c>
      <c r="G28" s="19">
        <f t="shared" si="1"/>
        <v>0</v>
      </c>
      <c r="H28" s="37" t="s">
        <v>306</v>
      </c>
      <c r="I28" s="37">
        <v>120</v>
      </c>
      <c r="J28" s="20">
        <f t="shared" si="6"/>
        <v>0</v>
      </c>
      <c r="K28" s="20">
        <f t="shared" si="2"/>
        <v>0</v>
      </c>
      <c r="L28" s="20">
        <f t="shared" si="5"/>
        <v>0</v>
      </c>
    </row>
    <row r="29" spans="1:12" ht="14.4">
      <c r="A29" s="18" t="s">
        <v>27</v>
      </c>
      <c r="B29" s="39" t="s">
        <v>173</v>
      </c>
      <c r="C29" s="41"/>
      <c r="D29" s="27"/>
      <c r="E29" s="28"/>
      <c r="F29" s="1">
        <f t="shared" si="0"/>
        <v>0</v>
      </c>
      <c r="G29" s="19">
        <f t="shared" si="1"/>
        <v>0</v>
      </c>
      <c r="H29" s="37" t="s">
        <v>306</v>
      </c>
      <c r="I29" s="37">
        <v>60</v>
      </c>
      <c r="J29" s="20">
        <f t="shared" si="6"/>
        <v>0</v>
      </c>
      <c r="K29" s="20">
        <f t="shared" si="2"/>
        <v>0</v>
      </c>
      <c r="L29" s="20">
        <f t="shared" si="5"/>
        <v>0</v>
      </c>
    </row>
    <row r="30" spans="1:12" ht="28.8">
      <c r="A30" s="18" t="s">
        <v>28</v>
      </c>
      <c r="B30" s="39" t="s">
        <v>274</v>
      </c>
      <c r="C30" s="40"/>
      <c r="D30" s="27"/>
      <c r="E30" s="28"/>
      <c r="F30" s="1">
        <f t="shared" si="0"/>
        <v>0</v>
      </c>
      <c r="G30" s="19">
        <f t="shared" si="1"/>
        <v>0</v>
      </c>
      <c r="H30" s="37" t="s">
        <v>306</v>
      </c>
      <c r="I30" s="37">
        <v>40</v>
      </c>
      <c r="J30" s="20">
        <f t="shared" si="6"/>
        <v>0</v>
      </c>
      <c r="K30" s="20">
        <f t="shared" si="2"/>
        <v>0</v>
      </c>
      <c r="L30" s="20">
        <f t="shared" si="5"/>
        <v>0</v>
      </c>
    </row>
    <row r="31" spans="1:12" ht="14.4">
      <c r="A31" s="18" t="s">
        <v>29</v>
      </c>
      <c r="B31" s="39" t="s">
        <v>293</v>
      </c>
      <c r="C31" s="40"/>
      <c r="D31" s="27"/>
      <c r="E31" s="28"/>
      <c r="F31" s="1">
        <f t="shared" si="0"/>
        <v>0</v>
      </c>
      <c r="G31" s="19">
        <f t="shared" si="1"/>
        <v>0</v>
      </c>
      <c r="H31" s="37" t="s">
        <v>306</v>
      </c>
      <c r="I31" s="37">
        <v>30</v>
      </c>
      <c r="J31" s="20">
        <f t="shared" si="6"/>
        <v>0</v>
      </c>
      <c r="K31" s="20">
        <f t="shared" si="2"/>
        <v>0</v>
      </c>
      <c r="L31" s="20">
        <f t="shared" si="5"/>
        <v>0</v>
      </c>
    </row>
    <row r="32" spans="1:12" ht="14.4">
      <c r="A32" s="18" t="s">
        <v>30</v>
      </c>
      <c r="B32" s="39" t="s">
        <v>294</v>
      </c>
      <c r="C32" s="43"/>
      <c r="D32" s="27"/>
      <c r="E32" s="28"/>
      <c r="F32" s="1">
        <f t="shared" si="0"/>
        <v>0</v>
      </c>
      <c r="G32" s="19">
        <f t="shared" si="1"/>
        <v>0</v>
      </c>
      <c r="H32" s="37" t="s">
        <v>306</v>
      </c>
      <c r="I32" s="37">
        <v>30</v>
      </c>
      <c r="J32" s="20">
        <f t="shared" si="6"/>
        <v>0</v>
      </c>
      <c r="K32" s="20">
        <f t="shared" si="2"/>
        <v>0</v>
      </c>
      <c r="L32" s="20">
        <f t="shared" si="5"/>
        <v>0</v>
      </c>
    </row>
    <row r="33" spans="1:12" ht="14.4">
      <c r="A33" s="18" t="s">
        <v>31</v>
      </c>
      <c r="B33" s="39" t="s">
        <v>356</v>
      </c>
      <c r="C33" s="43"/>
      <c r="D33" s="27"/>
      <c r="E33" s="28"/>
      <c r="F33" s="1">
        <f t="shared" si="0"/>
        <v>0</v>
      </c>
      <c r="G33" s="19">
        <f t="shared" si="1"/>
        <v>0</v>
      </c>
      <c r="H33" s="37" t="s">
        <v>306</v>
      </c>
      <c r="I33" s="37">
        <v>30</v>
      </c>
      <c r="J33" s="20">
        <f t="shared" si="6"/>
        <v>0</v>
      </c>
      <c r="K33" s="20">
        <f t="shared" si="2"/>
        <v>0</v>
      </c>
      <c r="L33" s="20">
        <f t="shared" si="5"/>
        <v>0</v>
      </c>
    </row>
    <row r="34" spans="1:12" ht="14.4">
      <c r="A34" s="18" t="s">
        <v>32</v>
      </c>
      <c r="B34" s="39" t="s">
        <v>177</v>
      </c>
      <c r="C34" s="43"/>
      <c r="D34" s="27"/>
      <c r="E34" s="28"/>
      <c r="F34" s="1">
        <f t="shared" si="0"/>
        <v>0</v>
      </c>
      <c r="G34" s="19">
        <f t="shared" si="1"/>
        <v>0</v>
      </c>
      <c r="H34" s="37" t="s">
        <v>0</v>
      </c>
      <c r="I34" s="37">
        <v>80</v>
      </c>
      <c r="J34" s="20">
        <f t="shared" si="6"/>
        <v>0</v>
      </c>
      <c r="K34" s="20">
        <f t="shared" si="2"/>
        <v>0</v>
      </c>
      <c r="L34" s="20">
        <f t="shared" si="5"/>
        <v>0</v>
      </c>
    </row>
    <row r="35" spans="1:12" ht="14.4">
      <c r="A35" s="18" t="s">
        <v>33</v>
      </c>
      <c r="B35" s="39" t="s">
        <v>295</v>
      </c>
      <c r="C35" s="43"/>
      <c r="D35" s="27"/>
      <c r="E35" s="28"/>
      <c r="F35" s="1">
        <f t="shared" si="0"/>
        <v>0</v>
      </c>
      <c r="G35" s="19">
        <f t="shared" si="1"/>
        <v>0</v>
      </c>
      <c r="H35" s="37" t="s">
        <v>0</v>
      </c>
      <c r="I35" s="37">
        <v>80</v>
      </c>
      <c r="J35" s="20">
        <f t="shared" si="6"/>
        <v>0</v>
      </c>
      <c r="K35" s="20">
        <f t="shared" si="2"/>
        <v>0</v>
      </c>
      <c r="L35" s="20">
        <f t="shared" si="5"/>
        <v>0</v>
      </c>
    </row>
    <row r="36" spans="1:12" ht="14.4">
      <c r="A36" s="18" t="s">
        <v>34</v>
      </c>
      <c r="B36" s="39" t="s">
        <v>178</v>
      </c>
      <c r="C36" s="43"/>
      <c r="D36" s="27"/>
      <c r="E36" s="28"/>
      <c r="F36" s="1">
        <f t="shared" si="0"/>
        <v>0</v>
      </c>
      <c r="G36" s="19">
        <f t="shared" si="1"/>
        <v>0</v>
      </c>
      <c r="H36" s="37" t="s">
        <v>0</v>
      </c>
      <c r="I36" s="37">
        <v>150</v>
      </c>
      <c r="J36" s="20">
        <f t="shared" si="6"/>
        <v>0</v>
      </c>
      <c r="K36" s="20">
        <f t="shared" si="2"/>
        <v>0</v>
      </c>
      <c r="L36" s="20">
        <f t="shared" si="5"/>
        <v>0</v>
      </c>
    </row>
    <row r="37" spans="1:12" ht="14.4">
      <c r="A37" s="18" t="s">
        <v>35</v>
      </c>
      <c r="B37" s="39" t="s">
        <v>179</v>
      </c>
      <c r="C37" s="40"/>
      <c r="D37" s="27"/>
      <c r="E37" s="28"/>
      <c r="F37" s="1">
        <f t="shared" si="0"/>
        <v>0</v>
      </c>
      <c r="G37" s="19">
        <f t="shared" si="1"/>
        <v>0</v>
      </c>
      <c r="H37" s="37" t="s">
        <v>0</v>
      </c>
      <c r="I37" s="37">
        <v>40</v>
      </c>
      <c r="J37" s="20">
        <f>G37*I37</f>
        <v>0</v>
      </c>
      <c r="K37" s="20">
        <f t="shared" si="2"/>
        <v>0</v>
      </c>
      <c r="L37" s="20">
        <f t="shared" si="5"/>
        <v>0</v>
      </c>
    </row>
    <row r="38" spans="1:12" ht="28.8">
      <c r="A38" s="18" t="s">
        <v>36</v>
      </c>
      <c r="B38" s="39" t="s">
        <v>180</v>
      </c>
      <c r="C38" s="40"/>
      <c r="D38" s="27"/>
      <c r="E38" s="28"/>
      <c r="F38" s="1">
        <f t="shared" si="0"/>
        <v>0</v>
      </c>
      <c r="G38" s="19">
        <f t="shared" si="1"/>
        <v>0</v>
      </c>
      <c r="H38" s="37" t="s">
        <v>306</v>
      </c>
      <c r="I38" s="37">
        <v>250</v>
      </c>
      <c r="J38" s="20">
        <f t="shared" ref="J38:J47" si="7">G38*I38</f>
        <v>0</v>
      </c>
      <c r="K38" s="20">
        <f t="shared" si="2"/>
        <v>0</v>
      </c>
      <c r="L38" s="20">
        <f t="shared" si="5"/>
        <v>0</v>
      </c>
    </row>
    <row r="39" spans="1:12" ht="14.4">
      <c r="A39" s="18" t="s">
        <v>37</v>
      </c>
      <c r="B39" s="39" t="s">
        <v>275</v>
      </c>
      <c r="C39" s="40"/>
      <c r="D39" s="27"/>
      <c r="E39" s="28"/>
      <c r="F39" s="1">
        <f t="shared" si="0"/>
        <v>0</v>
      </c>
      <c r="G39" s="19">
        <f t="shared" si="1"/>
        <v>0</v>
      </c>
      <c r="H39" s="37" t="s">
        <v>306</v>
      </c>
      <c r="I39" s="37">
        <v>80</v>
      </c>
      <c r="J39" s="20">
        <f t="shared" si="7"/>
        <v>0</v>
      </c>
      <c r="K39" s="20">
        <f t="shared" si="2"/>
        <v>0</v>
      </c>
      <c r="L39" s="20">
        <f t="shared" si="5"/>
        <v>0</v>
      </c>
    </row>
    <row r="40" spans="1:12" ht="28.8">
      <c r="A40" s="18" t="s">
        <v>38</v>
      </c>
      <c r="B40" s="39" t="s">
        <v>276</v>
      </c>
      <c r="C40" s="40"/>
      <c r="D40" s="27"/>
      <c r="E40" s="28"/>
      <c r="F40" s="1">
        <f t="shared" si="0"/>
        <v>0</v>
      </c>
      <c r="G40" s="19">
        <f t="shared" si="1"/>
        <v>0</v>
      </c>
      <c r="H40" s="37" t="s">
        <v>306</v>
      </c>
      <c r="I40" s="37">
        <v>350</v>
      </c>
      <c r="J40" s="20">
        <f t="shared" si="7"/>
        <v>0</v>
      </c>
      <c r="K40" s="20">
        <f t="shared" si="2"/>
        <v>0</v>
      </c>
      <c r="L40" s="20">
        <f t="shared" si="5"/>
        <v>0</v>
      </c>
    </row>
    <row r="41" spans="1:12" ht="28.8">
      <c r="A41" s="18" t="s">
        <v>42</v>
      </c>
      <c r="B41" s="39" t="s">
        <v>277</v>
      </c>
      <c r="C41" s="40"/>
      <c r="D41" s="27"/>
      <c r="E41" s="28"/>
      <c r="F41" s="1">
        <f t="shared" si="0"/>
        <v>0</v>
      </c>
      <c r="G41" s="19">
        <f t="shared" si="1"/>
        <v>0</v>
      </c>
      <c r="H41" s="37" t="s">
        <v>306</v>
      </c>
      <c r="I41" s="37">
        <v>350</v>
      </c>
      <c r="J41" s="20">
        <f t="shared" si="7"/>
        <v>0</v>
      </c>
      <c r="K41" s="20">
        <f t="shared" si="2"/>
        <v>0</v>
      </c>
      <c r="L41" s="20">
        <f t="shared" si="5"/>
        <v>0</v>
      </c>
    </row>
    <row r="42" spans="1:12" ht="28.8">
      <c r="A42" s="18" t="s">
        <v>39</v>
      </c>
      <c r="B42" s="39" t="s">
        <v>278</v>
      </c>
      <c r="C42" s="40"/>
      <c r="D42" s="27"/>
      <c r="E42" s="28"/>
      <c r="F42" s="1">
        <f t="shared" si="0"/>
        <v>0</v>
      </c>
      <c r="G42" s="19">
        <f t="shared" si="1"/>
        <v>0</v>
      </c>
      <c r="H42" s="37" t="s">
        <v>306</v>
      </c>
      <c r="I42" s="37">
        <v>40</v>
      </c>
      <c r="J42" s="20">
        <f t="shared" si="7"/>
        <v>0</v>
      </c>
      <c r="K42" s="20">
        <f t="shared" si="2"/>
        <v>0</v>
      </c>
      <c r="L42" s="20">
        <f t="shared" si="5"/>
        <v>0</v>
      </c>
    </row>
    <row r="43" spans="1:12" ht="43.2">
      <c r="A43" s="18" t="s">
        <v>40</v>
      </c>
      <c r="B43" s="39" t="s">
        <v>182</v>
      </c>
      <c r="C43" s="40"/>
      <c r="D43" s="27"/>
      <c r="E43" s="28"/>
      <c r="F43" s="1">
        <f t="shared" si="0"/>
        <v>0</v>
      </c>
      <c r="G43" s="19">
        <f t="shared" si="1"/>
        <v>0</v>
      </c>
      <c r="H43" s="37" t="s">
        <v>306</v>
      </c>
      <c r="I43" s="37">
        <v>150</v>
      </c>
      <c r="J43" s="20">
        <f t="shared" si="7"/>
        <v>0</v>
      </c>
      <c r="K43" s="20">
        <f t="shared" si="2"/>
        <v>0</v>
      </c>
      <c r="L43" s="20">
        <f t="shared" si="5"/>
        <v>0</v>
      </c>
    </row>
    <row r="44" spans="1:12" ht="28.8">
      <c r="A44" s="18" t="s">
        <v>41</v>
      </c>
      <c r="B44" s="39" t="s">
        <v>296</v>
      </c>
      <c r="C44" s="40"/>
      <c r="D44" s="27"/>
      <c r="E44" s="28"/>
      <c r="F44" s="1">
        <f t="shared" si="0"/>
        <v>0</v>
      </c>
      <c r="G44" s="19">
        <f t="shared" si="1"/>
        <v>0</v>
      </c>
      <c r="H44" s="37" t="s">
        <v>306</v>
      </c>
      <c r="I44" s="37">
        <v>70</v>
      </c>
      <c r="J44" s="20">
        <f t="shared" si="7"/>
        <v>0</v>
      </c>
      <c r="K44" s="20">
        <f t="shared" si="2"/>
        <v>0</v>
      </c>
      <c r="L44" s="20">
        <f t="shared" si="5"/>
        <v>0</v>
      </c>
    </row>
    <row r="45" spans="1:12" ht="28.8">
      <c r="A45" s="18" t="s">
        <v>53</v>
      </c>
      <c r="B45" s="39" t="s">
        <v>297</v>
      </c>
      <c r="C45" s="40"/>
      <c r="D45" s="27"/>
      <c r="E45" s="28"/>
      <c r="F45" s="1">
        <f t="shared" si="0"/>
        <v>0</v>
      </c>
      <c r="G45" s="19">
        <f t="shared" si="1"/>
        <v>0</v>
      </c>
      <c r="H45" s="37" t="s">
        <v>306</v>
      </c>
      <c r="I45" s="37">
        <v>60</v>
      </c>
      <c r="J45" s="20">
        <f t="shared" si="7"/>
        <v>0</v>
      </c>
      <c r="K45" s="20">
        <f t="shared" si="2"/>
        <v>0</v>
      </c>
      <c r="L45" s="20">
        <f t="shared" si="5"/>
        <v>0</v>
      </c>
    </row>
    <row r="46" spans="1:12" ht="28.8">
      <c r="A46" s="18" t="s">
        <v>54</v>
      </c>
      <c r="B46" s="39" t="s">
        <v>279</v>
      </c>
      <c r="C46" s="40"/>
      <c r="D46" s="27"/>
      <c r="E46" s="28"/>
      <c r="F46" s="1">
        <f t="shared" si="0"/>
        <v>0</v>
      </c>
      <c r="G46" s="19">
        <f t="shared" si="1"/>
        <v>0</v>
      </c>
      <c r="H46" s="37" t="s">
        <v>306</v>
      </c>
      <c r="I46" s="37">
        <v>60</v>
      </c>
      <c r="J46" s="20">
        <f t="shared" si="7"/>
        <v>0</v>
      </c>
      <c r="K46" s="20">
        <f t="shared" si="2"/>
        <v>0</v>
      </c>
      <c r="L46" s="20">
        <f t="shared" si="5"/>
        <v>0</v>
      </c>
    </row>
    <row r="47" spans="1:12" ht="14.4">
      <c r="A47" s="18" t="s">
        <v>55</v>
      </c>
      <c r="B47" s="39" t="s">
        <v>186</v>
      </c>
      <c r="C47" s="40"/>
      <c r="D47" s="27"/>
      <c r="E47" s="28"/>
      <c r="F47" s="1">
        <f t="shared" si="0"/>
        <v>0</v>
      </c>
      <c r="G47" s="19">
        <f t="shared" si="1"/>
        <v>0</v>
      </c>
      <c r="H47" s="37" t="s">
        <v>306</v>
      </c>
      <c r="I47" s="37">
        <v>60</v>
      </c>
      <c r="J47" s="20">
        <f t="shared" si="7"/>
        <v>0</v>
      </c>
      <c r="K47" s="20">
        <f t="shared" si="2"/>
        <v>0</v>
      </c>
      <c r="L47" s="20">
        <f t="shared" si="5"/>
        <v>0</v>
      </c>
    </row>
    <row r="48" spans="1:12" ht="14.4">
      <c r="A48" s="18" t="s">
        <v>56</v>
      </c>
      <c r="B48" s="39" t="s">
        <v>193</v>
      </c>
      <c r="C48" s="40"/>
      <c r="D48" s="27"/>
      <c r="E48" s="28"/>
      <c r="F48" s="1">
        <f t="shared" si="0"/>
        <v>0</v>
      </c>
      <c r="G48" s="19">
        <f t="shared" si="1"/>
        <v>0</v>
      </c>
      <c r="H48" s="37" t="s">
        <v>0</v>
      </c>
      <c r="I48" s="37">
        <v>4</v>
      </c>
      <c r="J48" s="20">
        <f>G48*I48</f>
        <v>0</v>
      </c>
      <c r="K48" s="20">
        <f t="shared" si="2"/>
        <v>0</v>
      </c>
      <c r="L48" s="20">
        <f>J48+K48</f>
        <v>0</v>
      </c>
    </row>
    <row r="49" spans="1:12" ht="43.2">
      <c r="A49" s="18" t="s">
        <v>57</v>
      </c>
      <c r="B49" s="39" t="s">
        <v>298</v>
      </c>
      <c r="C49" s="40"/>
      <c r="D49" s="27"/>
      <c r="E49" s="28"/>
      <c r="F49" s="1">
        <f t="shared" ref="F49:F51" si="8">ROUND((D49*E49),2)</f>
        <v>0</v>
      </c>
      <c r="G49" s="19">
        <f t="shared" ref="G49:G51" si="9">ROUND((D49*(1+E49)),2)</f>
        <v>0</v>
      </c>
      <c r="H49" s="37" t="s">
        <v>306</v>
      </c>
      <c r="I49" s="37">
        <v>250</v>
      </c>
      <c r="J49" s="20">
        <f t="shared" ref="J49:J51" si="10">G49*I49</f>
        <v>0</v>
      </c>
      <c r="K49" s="20">
        <f t="shared" ref="K49:K51" si="11">J49*50%</f>
        <v>0</v>
      </c>
      <c r="L49" s="20">
        <f t="shared" ref="L49:L51" si="12">J49+K49</f>
        <v>0</v>
      </c>
    </row>
    <row r="50" spans="1:12" ht="14.4">
      <c r="A50" s="18" t="s">
        <v>58</v>
      </c>
      <c r="B50" s="39" t="s">
        <v>192</v>
      </c>
      <c r="C50" s="40"/>
      <c r="D50" s="27"/>
      <c r="E50" s="28"/>
      <c r="F50" s="1">
        <f t="shared" si="8"/>
        <v>0</v>
      </c>
      <c r="G50" s="19">
        <f t="shared" si="9"/>
        <v>0</v>
      </c>
      <c r="H50" s="37" t="s">
        <v>306</v>
      </c>
      <c r="I50" s="37">
        <v>30</v>
      </c>
      <c r="J50" s="20">
        <f t="shared" si="10"/>
        <v>0</v>
      </c>
      <c r="K50" s="20">
        <f t="shared" si="11"/>
        <v>0</v>
      </c>
      <c r="L50" s="20">
        <f t="shared" si="12"/>
        <v>0</v>
      </c>
    </row>
    <row r="51" spans="1:12" ht="14.4">
      <c r="A51" s="18" t="s">
        <v>59</v>
      </c>
      <c r="B51" s="39" t="s">
        <v>280</v>
      </c>
      <c r="C51" s="40"/>
      <c r="D51" s="27"/>
      <c r="E51" s="28"/>
      <c r="F51" s="1">
        <f t="shared" si="8"/>
        <v>0</v>
      </c>
      <c r="G51" s="19">
        <f t="shared" si="9"/>
        <v>0</v>
      </c>
      <c r="H51" s="37" t="s">
        <v>77</v>
      </c>
      <c r="I51" s="37">
        <v>50</v>
      </c>
      <c r="J51" s="20">
        <f t="shared" si="10"/>
        <v>0</v>
      </c>
      <c r="K51" s="20">
        <f t="shared" si="11"/>
        <v>0</v>
      </c>
      <c r="L51" s="20">
        <f t="shared" si="12"/>
        <v>0</v>
      </c>
    </row>
    <row r="52" spans="1:12" ht="14.4">
      <c r="A52" s="18" t="s">
        <v>60</v>
      </c>
      <c r="B52" s="39" t="s">
        <v>196</v>
      </c>
      <c r="C52" s="40"/>
      <c r="D52" s="27"/>
      <c r="E52" s="28"/>
      <c r="F52" s="1">
        <f t="shared" si="0"/>
        <v>0</v>
      </c>
      <c r="G52" s="19">
        <f t="shared" si="1"/>
        <v>0</v>
      </c>
      <c r="H52" s="37" t="s">
        <v>306</v>
      </c>
      <c r="I52" s="37">
        <v>60</v>
      </c>
      <c r="J52" s="20">
        <f>G52*I52</f>
        <v>0</v>
      </c>
      <c r="K52" s="20">
        <f t="shared" si="2"/>
        <v>0</v>
      </c>
      <c r="L52" s="20">
        <f t="shared" ref="L52:L53" si="13">J52+K52</f>
        <v>0</v>
      </c>
    </row>
    <row r="53" spans="1:12" ht="14.4">
      <c r="A53" s="18" t="s">
        <v>61</v>
      </c>
      <c r="B53" s="39" t="s">
        <v>299</v>
      </c>
      <c r="C53" s="41"/>
      <c r="D53" s="27"/>
      <c r="E53" s="28"/>
      <c r="F53" s="1">
        <f t="shared" si="0"/>
        <v>0</v>
      </c>
      <c r="G53" s="19">
        <f t="shared" si="1"/>
        <v>0</v>
      </c>
      <c r="H53" s="37" t="s">
        <v>306</v>
      </c>
      <c r="I53" s="37">
        <v>280</v>
      </c>
      <c r="J53" s="20">
        <f t="shared" ref="J53" si="14">G53*I53</f>
        <v>0</v>
      </c>
      <c r="K53" s="20">
        <f t="shared" si="2"/>
        <v>0</v>
      </c>
      <c r="L53" s="20">
        <f t="shared" si="13"/>
        <v>0</v>
      </c>
    </row>
    <row r="54" spans="1:12" ht="6.6" customHeight="1" thickBot="1">
      <c r="A54" s="21"/>
      <c r="K54" s="22"/>
      <c r="L54" s="22"/>
    </row>
    <row r="55" spans="1:12" ht="14.4" thickBot="1">
      <c r="A55" s="21"/>
      <c r="I55" s="23" t="s">
        <v>44</v>
      </c>
      <c r="J55" s="24">
        <f>SUM(J5:J53)</f>
        <v>0</v>
      </c>
      <c r="K55" s="24">
        <f>SUM(K5:K53)</f>
        <v>0</v>
      </c>
      <c r="L55" s="24">
        <f>SUM(L5:L53)</f>
        <v>0</v>
      </c>
    </row>
    <row r="56" spans="1:12">
      <c r="A56" s="21"/>
    </row>
    <row r="57" spans="1:12">
      <c r="A57" s="21"/>
    </row>
    <row r="58" spans="1:12">
      <c r="A58" s="21"/>
    </row>
    <row r="59" spans="1:12">
      <c r="A59" s="21"/>
      <c r="I59" s="25"/>
      <c r="J59" s="26"/>
    </row>
    <row r="60" spans="1:12">
      <c r="A60" s="21"/>
    </row>
    <row r="61" spans="1:12">
      <c r="A61" s="21"/>
    </row>
    <row r="62" spans="1:12">
      <c r="A62" s="21"/>
    </row>
    <row r="63" spans="1:12">
      <c r="A63" s="21"/>
    </row>
    <row r="64" spans="1:12">
      <c r="A64" s="21"/>
      <c r="D64" s="6"/>
      <c r="E64" s="6"/>
      <c r="G64" s="6"/>
      <c r="J64" s="6"/>
    </row>
    <row r="65" spans="1:10">
      <c r="A65" s="21"/>
      <c r="D65" s="6"/>
      <c r="E65" s="6"/>
      <c r="G65" s="6"/>
      <c r="J65" s="6"/>
    </row>
    <row r="66" spans="1:10">
      <c r="A66" s="21"/>
      <c r="D66" s="6"/>
      <c r="E66" s="6"/>
      <c r="G66" s="6"/>
      <c r="J66" s="6"/>
    </row>
    <row r="67" spans="1:10">
      <c r="D67" s="6"/>
      <c r="E67" s="6"/>
      <c r="G67" s="6"/>
      <c r="J67" s="6"/>
    </row>
    <row r="68" spans="1:10">
      <c r="D68" s="6"/>
      <c r="E68" s="6"/>
      <c r="G68" s="6"/>
      <c r="J68" s="6"/>
    </row>
  </sheetData>
  <sheetProtection algorithmName="SHA-512" hashValue="DhSfa+7ybU0N8raurjappp2ApX8zIMKcsdLc9wRnJ+hq1Ns1ZN5YEHMmUq69D6TXSYZ/5UkCBV7Nxhhhus9hqw==" saltValue="Wb71B2ui1lYVWpNJOIkILw==" spinCount="100000" sheet="1" formatCells="0" formatColumns="0" formatRows="0"/>
  <mergeCells count="2">
    <mergeCell ref="A2:L2"/>
    <mergeCell ref="A4:J4"/>
  </mergeCells>
  <phoneticPr fontId="1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cz. 1 - PIECZYWO</vt:lpstr>
      <vt:lpstr>cz. 2 - MIĘSO</vt:lpstr>
      <vt:lpstr>cz. 3 - NABIAŁ</vt:lpstr>
      <vt:lpstr>cz. 4 - WARZYWA, OWOCE I JAJA</vt:lpstr>
      <vt:lpstr>cz. 5 - MROŻONKI, RYBY</vt:lpstr>
      <vt:lpstr>cz. 6 - WODA</vt:lpstr>
      <vt:lpstr>cz. 7 - PRZYPRAWY ....</vt:lpstr>
      <vt:lpstr>cz. 8 - RÓŻNE ARTYKUŁY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Admin</cp:lastModifiedBy>
  <cp:lastPrinted>2023-12-12T08:45:36Z</cp:lastPrinted>
  <dcterms:created xsi:type="dcterms:W3CDTF">2014-01-22T08:12:46Z</dcterms:created>
  <dcterms:modified xsi:type="dcterms:W3CDTF">2025-12-16T22:37:17Z</dcterms:modified>
</cp:coreProperties>
</file>